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Diski v skupni rabi\0888 OVE MFE\0888 JN\0888 JN objava popravkov\0888 250919 Oddano na portal v3\KII\"/>
    </mc:Choice>
  </mc:AlternateContent>
  <xr:revisionPtr revIDLastSave="0" documentId="13_ncr:1_{C3B23D3F-84E5-43D2-8661-20800B1ABDF6}" xr6:coauthVersionLast="47" xr6:coauthVersionMax="47" xr10:uidLastSave="{00000000-0000-0000-0000-000000000000}"/>
  <bookViews>
    <workbookView xWindow="-110" yWindow="-110" windowWidth="38620" windowHeight="21100" tabRatio="788" xr2:uid="{00000000-000D-0000-FFFF-FFFF00000000}"/>
  </bookViews>
  <sheets>
    <sheet name="3.3 REK" sheetId="2" r:id="rId1"/>
    <sheet name="3.3.1.VODENJE IN DOKUMENTACIJA" sheetId="19" r:id="rId2"/>
    <sheet name="3.3.2.SEZNAM OPREME MFE" sheetId="42" r:id="rId3"/>
    <sheet name="3.3.3.SEZNAM OPREME KONSTRUKCIJ" sheetId="47" r:id="rId4"/>
    <sheet name="3.3.4.SEZNAM OPREME STIK. BLOK." sheetId="45" r:id="rId5"/>
    <sheet name="3.3.5. KABELSKE POVEZAVE" sheetId="46" r:id="rId6"/>
    <sheet name="3.3.6. OZEMLJITEV IN STRELOVOD" sheetId="50" r:id="rId7"/>
    <sheet name="3.3.7.ELEKTROMONTAŽNA IN KROVSK" sheetId="43" r:id="rId8"/>
    <sheet name="3.3.8. KABELSKA KANALIZACIJA" sheetId="52" r:id="rId9"/>
  </sheets>
  <definedNames>
    <definedName name="_xlnm.Print_Area" localSheetId="0">'3.3 REK'!$A$1:$F$41</definedName>
    <definedName name="_xlnm.Print_Area" localSheetId="1">'3.3.1.VODENJE IN DOKUMENTACIJA'!$A$1:$F$39</definedName>
    <definedName name="_xlnm.Print_Area" localSheetId="2">'3.3.2.SEZNAM OPREME MFE'!$A$1:$F$40</definedName>
    <definedName name="_xlnm.Print_Area" localSheetId="3">'3.3.3.SEZNAM OPREME KONSTRUKCIJ'!$A$1:$G$24</definedName>
    <definedName name="_xlnm.Print_Area" localSheetId="4">'3.3.4.SEZNAM OPREME STIK. BLOK.'!$A$1:$G$18</definedName>
    <definedName name="_xlnm.Print_Area" localSheetId="5">'3.3.5. KABELSKE POVEZAVE'!$A$1:$G$47</definedName>
    <definedName name="_xlnm.Print_Area" localSheetId="6">'3.3.6. OZEMLJITEV IN STRELOVOD'!$A$1:$G$37</definedName>
    <definedName name="_xlnm.Print_Area" localSheetId="7">'3.3.7.ELEKTROMONTAŽNA IN KROVSK'!$A$1:$G$37</definedName>
    <definedName name="_xlnm.Print_Area" localSheetId="8">'3.3.8. KABELSKA KANALIZACIJA'!$A$1:$G$69</definedName>
    <definedName name="_xlnm.Print_Titles" localSheetId="0">'3.3 REK'!$5:$5</definedName>
    <definedName name="_xlnm.Print_Titles" localSheetId="1">'3.3.1.VODENJE IN DOKUMENTACIJA'!$1:$6</definedName>
    <definedName name="_xlnm.Print_Titles" localSheetId="2">'3.3.2.SEZNAM OPREME MFE'!$1:$6</definedName>
    <definedName name="_xlnm.Print_Titles" localSheetId="3">'3.3.3.SEZNAM OPREME KONSTRUKCIJ'!$1:$6</definedName>
    <definedName name="_xlnm.Print_Titles" localSheetId="4">'3.3.4.SEZNAM OPREME STIK. BLOK.'!$1:$6</definedName>
    <definedName name="_xlnm.Print_Titles" localSheetId="5">'3.3.5. KABELSKE POVEZAVE'!$1:$6</definedName>
    <definedName name="_xlnm.Print_Titles" localSheetId="6">'3.3.6. OZEMLJITEV IN STRELOVOD'!$1:$6</definedName>
    <definedName name="_xlnm.Print_Titles" localSheetId="7">'3.3.7.ELEKTROMONTAŽNA IN KROVSK'!$1:$6</definedName>
    <definedName name="_xlnm.Print_Titles" localSheetId="8">'3.3.8. KABELSKA KANALIZACIJA'!$1:$6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9" l="1"/>
  <c r="F24" i="43"/>
  <c r="F28" i="43"/>
  <c r="F40" i="43"/>
  <c r="F45" i="46"/>
  <c r="F30" i="47"/>
  <c r="F27" i="47"/>
  <c r="F25" i="47"/>
  <c r="F26" i="47"/>
  <c r="F28" i="47"/>
  <c r="F24" i="47"/>
  <c r="F22" i="42"/>
  <c r="F28" i="42"/>
  <c r="F36" i="42"/>
  <c r="F40" i="19" l="1"/>
  <c r="F42" i="19" s="1"/>
  <c r="F12" i="52"/>
  <c r="F10" i="52"/>
  <c r="F54" i="52"/>
  <c r="F26" i="52"/>
  <c r="F66" i="52"/>
  <c r="F68" i="52" s="1"/>
  <c r="F38" i="43"/>
  <c r="F8" i="43"/>
  <c r="F34" i="50"/>
  <c r="F36" i="50" s="1"/>
  <c r="F9" i="50"/>
  <c r="F9" i="46"/>
  <c r="F15" i="45"/>
  <c r="F17" i="45" s="1"/>
  <c r="F9" i="45"/>
  <c r="F21" i="47"/>
  <c r="F9" i="47"/>
  <c r="F34" i="42"/>
  <c r="F9" i="42"/>
  <c r="F39" i="19"/>
  <c r="F38" i="19"/>
  <c r="F36" i="19"/>
  <c r="F37" i="19"/>
  <c r="F16" i="19"/>
  <c r="F35" i="19"/>
  <c r="F11" i="52"/>
  <c r="F13" i="52"/>
  <c r="F14" i="52"/>
  <c r="F15" i="52"/>
  <c r="F16" i="52"/>
  <c r="F17" i="52"/>
  <c r="F18" i="52"/>
  <c r="F19" i="52"/>
  <c r="F20" i="52"/>
  <c r="F21" i="52"/>
  <c r="F22" i="52"/>
  <c r="F23" i="52"/>
  <c r="F24" i="52"/>
  <c r="F25" i="52"/>
  <c r="F27" i="52"/>
  <c r="F28" i="52"/>
  <c r="F29" i="52"/>
  <c r="F30" i="52"/>
  <c r="F31" i="52"/>
  <c r="F32" i="52"/>
  <c r="F33" i="52"/>
  <c r="F34" i="52"/>
  <c r="F35" i="52"/>
  <c r="F36" i="52"/>
  <c r="F37" i="52"/>
  <c r="F38" i="52"/>
  <c r="F39" i="52"/>
  <c r="F40" i="52"/>
  <c r="F41" i="52"/>
  <c r="F42" i="52"/>
  <c r="F43" i="52"/>
  <c r="F44" i="52"/>
  <c r="F45" i="52"/>
  <c r="F46" i="52"/>
  <c r="F47" i="52"/>
  <c r="F48" i="52"/>
  <c r="F49" i="52"/>
  <c r="F50" i="52"/>
  <c r="F51" i="52"/>
  <c r="F52" i="52"/>
  <c r="F53" i="52"/>
  <c r="F55" i="52"/>
  <c r="F56" i="52"/>
  <c r="F57" i="52"/>
  <c r="F58" i="52"/>
  <c r="F59" i="52"/>
  <c r="F60" i="52"/>
  <c r="F61" i="52"/>
  <c r="F62" i="52"/>
  <c r="F63" i="52"/>
  <c r="F64" i="52"/>
  <c r="F65" i="52"/>
  <c r="F37" i="43"/>
  <c r="F9" i="43"/>
  <c r="F10" i="43"/>
  <c r="F11" i="43"/>
  <c r="F12" i="43"/>
  <c r="F13" i="43"/>
  <c r="F14" i="43"/>
  <c r="F15" i="43"/>
  <c r="F16" i="43"/>
  <c r="F17" i="43"/>
  <c r="F18" i="43"/>
  <c r="F19" i="43"/>
  <c r="F20" i="43"/>
  <c r="F21" i="43"/>
  <c r="F22" i="43"/>
  <c r="F23" i="43"/>
  <c r="F25" i="43"/>
  <c r="F26" i="43"/>
  <c r="F27" i="43"/>
  <c r="F29" i="43"/>
  <c r="F30" i="43"/>
  <c r="F31" i="43"/>
  <c r="F32" i="43"/>
  <c r="F33" i="43"/>
  <c r="F34" i="43"/>
  <c r="F35" i="43"/>
  <c r="F36" i="43"/>
  <c r="F10" i="50"/>
  <c r="F11" i="50"/>
  <c r="F12" i="50"/>
  <c r="F13" i="50"/>
  <c r="F14" i="50"/>
  <c r="F15" i="50"/>
  <c r="F16" i="50"/>
  <c r="F17" i="50"/>
  <c r="F18" i="50"/>
  <c r="F19" i="50"/>
  <c r="F20" i="50"/>
  <c r="F21" i="50"/>
  <c r="F22" i="50"/>
  <c r="F23" i="50"/>
  <c r="F24" i="50"/>
  <c r="F25" i="50"/>
  <c r="F26" i="50"/>
  <c r="F27" i="50"/>
  <c r="F28" i="50"/>
  <c r="F29" i="50"/>
  <c r="F30" i="50"/>
  <c r="F31" i="50"/>
  <c r="F32" i="50"/>
  <c r="F33" i="50"/>
  <c r="F10" i="45"/>
  <c r="F11" i="45"/>
  <c r="F12" i="45"/>
  <c r="F13" i="45"/>
  <c r="F14" i="45"/>
  <c r="F44" i="46"/>
  <c r="F10" i="46"/>
  <c r="F11" i="46"/>
  <c r="F12" i="46"/>
  <c r="F13" i="46"/>
  <c r="F14" i="46"/>
  <c r="F15" i="46"/>
  <c r="F16" i="46"/>
  <c r="F17" i="46"/>
  <c r="F18" i="46"/>
  <c r="F19" i="46"/>
  <c r="F20" i="46"/>
  <c r="F46" i="46" s="1"/>
  <c r="F21" i="46"/>
  <c r="F22" i="46"/>
  <c r="F23" i="46"/>
  <c r="F24" i="46"/>
  <c r="F25" i="46"/>
  <c r="F26" i="46"/>
  <c r="F27" i="46"/>
  <c r="F28" i="46"/>
  <c r="F29" i="46"/>
  <c r="F30" i="46"/>
  <c r="F31" i="46"/>
  <c r="F32" i="46"/>
  <c r="F33" i="46"/>
  <c r="F34" i="46"/>
  <c r="F35" i="46"/>
  <c r="F36" i="46"/>
  <c r="F37" i="46"/>
  <c r="F38" i="46"/>
  <c r="F39" i="46"/>
  <c r="F40" i="46"/>
  <c r="F41" i="46"/>
  <c r="F42" i="46"/>
  <c r="F43" i="46"/>
  <c r="F10" i="47"/>
  <c r="F11" i="47"/>
  <c r="F12" i="47"/>
  <c r="F13" i="47"/>
  <c r="F14" i="47"/>
  <c r="F15" i="47"/>
  <c r="F16" i="47"/>
  <c r="F17" i="47"/>
  <c r="F18" i="47"/>
  <c r="F19" i="47"/>
  <c r="F20" i="47"/>
  <c r="F10" i="42"/>
  <c r="F11" i="42"/>
  <c r="F12" i="42"/>
  <c r="F13" i="42"/>
  <c r="F14" i="42"/>
  <c r="F15" i="42"/>
  <c r="F16" i="42"/>
  <c r="F17" i="42"/>
  <c r="F18" i="42"/>
  <c r="F19" i="42"/>
  <c r="F20" i="42"/>
  <c r="F21" i="42"/>
  <c r="F23" i="42"/>
  <c r="F24" i="42"/>
  <c r="F25" i="42"/>
  <c r="F26" i="42"/>
  <c r="F27" i="42"/>
  <c r="F29" i="42"/>
  <c r="F30" i="42"/>
  <c r="F31" i="42"/>
  <c r="F32" i="42"/>
  <c r="F33" i="42"/>
  <c r="F11" i="19"/>
  <c r="F12" i="19"/>
  <c r="F13" i="19"/>
  <c r="F14" i="19"/>
  <c r="F15" i="19"/>
  <c r="F17" i="19"/>
  <c r="F18" i="19"/>
  <c r="F19" i="19"/>
  <c r="F20" i="19"/>
  <c r="F21" i="19"/>
  <c r="F22" i="19"/>
  <c r="F23" i="19"/>
  <c r="F24" i="19"/>
  <c r="F25" i="19"/>
  <c r="F26" i="19"/>
  <c r="F27" i="19"/>
  <c r="F28" i="19"/>
  <c r="F29" i="19"/>
  <c r="F30" i="19"/>
  <c r="F31" i="19"/>
  <c r="F32" i="19"/>
  <c r="F33" i="19"/>
  <c r="F34" i="19"/>
  <c r="B30" i="47"/>
  <c r="F29" i="2" l="1"/>
  <c r="F30" i="2"/>
  <c r="F34" i="2"/>
  <c r="F28" i="2"/>
  <c r="F27" i="2"/>
  <c r="F33" i="2"/>
  <c r="F32" i="2"/>
  <c r="B40" i="43"/>
  <c r="B34" i="2" l="1"/>
  <c r="B68" i="52"/>
  <c r="B36" i="50"/>
  <c r="B33" i="2" l="1"/>
  <c r="B32" i="2"/>
  <c r="B31" i="2"/>
  <c r="B46" i="46"/>
  <c r="B17" i="45"/>
  <c r="B30" i="2"/>
  <c r="B29" i="2"/>
  <c r="A29" i="2" l="1"/>
  <c r="A28" i="2"/>
  <c r="B28" i="2"/>
  <c r="B36" i="42" l="1"/>
  <c r="A27" i="2" l="1"/>
  <c r="B27" i="2"/>
  <c r="B42" i="19" l="1"/>
  <c r="B35" i="2" l="1"/>
  <c r="F31" i="2" l="1"/>
  <c r="F35" i="2" s="1"/>
  <c r="F38" i="2" s="1"/>
</calcChain>
</file>

<file path=xl/sharedStrings.xml><?xml version="1.0" encoding="utf-8"?>
<sst xmlns="http://schemas.openxmlformats.org/spreadsheetml/2006/main" count="359" uniqueCount="197">
  <si>
    <t>verzija: PZI_01</t>
  </si>
  <si>
    <t>© Copyright Termoshop d.o.o.</t>
  </si>
  <si>
    <t>INVESTITOR:</t>
  </si>
  <si>
    <t>OBJEKT:</t>
  </si>
  <si>
    <t>SESTAVIL:</t>
  </si>
  <si>
    <t>KRAJ IN DATUM:</t>
  </si>
  <si>
    <t>REKAPITULACIJA:</t>
  </si>
  <si>
    <t>ELEKTRO INŠTALACIJE</t>
  </si>
  <si>
    <t>SKUPAJ</t>
  </si>
  <si>
    <t>ŠT.</t>
  </si>
  <si>
    <t>POSTAVKA</t>
  </si>
  <si>
    <t>E</t>
  </si>
  <si>
    <t>KOL</t>
  </si>
  <si>
    <t>CENA(€)/E
(delo)</t>
  </si>
  <si>
    <t>CENA(€)/E
(material)</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</si>
  <si>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</si>
  <si>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</si>
  <si>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</si>
  <si>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</si>
  <si>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</si>
  <si>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</si>
  <si>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</si>
  <si>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</si>
  <si>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</si>
  <si>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</si>
  <si>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</si>
  <si>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</si>
  <si>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</si>
  <si>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</si>
  <si>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</si>
  <si>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</si>
  <si>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PK kabelske police + pokrov 2000x100x60</t>
  </si>
  <si>
    <t>3.</t>
  </si>
  <si>
    <t>ELEKTROMONTAŽNA IN KROVSKA DELA MFE</t>
  </si>
  <si>
    <t>Postavitev MFE</t>
  </si>
  <si>
    <t>SEZNAM OPREME STIKALNIH BLOKOV</t>
  </si>
  <si>
    <t>Opozorilna tabla "Sončna Elektrarna na objektu"</t>
  </si>
  <si>
    <t>2.1.</t>
  </si>
  <si>
    <t>3.1</t>
  </si>
  <si>
    <t>3.2</t>
  </si>
  <si>
    <t xml:space="preserve">Dobava fotonapetostni moduli z dodatki </t>
  </si>
  <si>
    <t>2.3.</t>
  </si>
  <si>
    <t>Dobava razsmernikov z dodatki</t>
  </si>
  <si>
    <t>2.2.</t>
  </si>
  <si>
    <t>Splošni elektroinštalacijski material</t>
  </si>
  <si>
    <t>Gumjasti samolepljivi trak za zaščito kotov PK polic</t>
  </si>
  <si>
    <t>Flexibilna UV-udporna inštalacijska cev fi 16</t>
  </si>
  <si>
    <t>SEZNAM OPREME KONSTRUKCIJE</t>
  </si>
  <si>
    <t>Drobni vezni, pritrdilni in montažni material (Vijaki, matice,podložke itd… )</t>
  </si>
  <si>
    <t>3.1.</t>
  </si>
  <si>
    <t>3.2.</t>
  </si>
  <si>
    <t>Drobni vezni, pritrdilni in montažni material (Vijaki, vezice, matice,podložke itd… )</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</si>
  <si>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</si>
  <si>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</si>
  <si>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</si>
  <si>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</si>
  <si>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</si>
  <si>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</si>
  <si>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</si>
  <si>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</si>
  <si>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</si>
  <si>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</si>
  <si>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</si>
  <si>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</si>
  <si>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</si>
  <si>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</si>
  <si>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</si>
  <si>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</si>
  <si>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Dobava opreme za rekonstrukcijo strelovoda</t>
  </si>
  <si>
    <t>6.</t>
  </si>
  <si>
    <t>7.</t>
  </si>
  <si>
    <t>Elaborat požarne varnosti MFE</t>
  </si>
  <si>
    <t>Izvedba 3D geodetskega posnetak z dronom</t>
  </si>
  <si>
    <t>Kabel čevelj 25mm² M8</t>
  </si>
  <si>
    <t>Montaža razmernikov</t>
  </si>
  <si>
    <t>Montaža konstrukcije za razsmernike in pripradajočih  kabelskih prog</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</si>
  <si>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</si>
  <si>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</si>
  <si>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</si>
  <si>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</si>
  <si>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</si>
  <si>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</si>
  <si>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</si>
  <si>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</si>
  <si>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</si>
  <si>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</si>
  <si>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</si>
  <si>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Vezice inox za pričrstitev PK pokrovov 370x7,9mm</t>
  </si>
  <si>
    <t>Požarno stikalo Gewis, GW42201</t>
  </si>
  <si>
    <t>kg</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</si>
  <si>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</si>
  <si>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</si>
  <si>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</si>
  <si>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</si>
  <si>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</si>
  <si>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</si>
  <si>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</si>
  <si>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</si>
  <si>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</si>
  <si>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</si>
  <si>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</si>
  <si>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8.</t>
  </si>
  <si>
    <t>8.1</t>
  </si>
  <si>
    <t>Material</t>
  </si>
  <si>
    <t>8.2</t>
  </si>
  <si>
    <t>Elektro montažna dela</t>
  </si>
  <si>
    <t>CENA(€)/E
(material/delo)</t>
  </si>
  <si>
    <t>Polaganje opozorilnega traka</t>
  </si>
  <si>
    <t>Izdelava kabelskega končnika, montaža kabel čevljev in priklop na priključno mesto, presek vodnika 150mm2</t>
  </si>
  <si>
    <t xml:space="preserve">Meritve ozemljitev </t>
  </si>
  <si>
    <t>Izvedba stikalnih manipulacij</t>
  </si>
  <si>
    <t>ura</t>
  </si>
  <si>
    <t>Vodenje objekta</t>
  </si>
  <si>
    <t>8.3</t>
  </si>
  <si>
    <t>Gradbena dela</t>
  </si>
  <si>
    <t>Izkop jarkov … po opisu - zemlja III. ktg: trda zemlja (pol vezani gramoz)</t>
  </si>
  <si>
    <t>m3</t>
  </si>
  <si>
    <t>Izkop jam…po opisu-stroj/ročno(40/60%)-zemlja III. ktg: trda zemlja (pol vezani gramoz)</t>
  </si>
  <si>
    <t>Polaganje rdečih energetskih PVC cevi… po opisu - Cev fi 160 mm</t>
  </si>
  <si>
    <t>Nakladanje in odvoz odvečnega, zrušenega ali demontiranega materiala na deponijo … po opisu</t>
  </si>
  <si>
    <t>Strošek dep. zemlje</t>
  </si>
  <si>
    <t>Postavitev temelja NN prostostoječe omarice</t>
  </si>
  <si>
    <t>Ura dela, v ceni je zajet prevoz na delovišče - Delavec</t>
  </si>
  <si>
    <t>11</t>
  </si>
  <si>
    <t>12</t>
  </si>
  <si>
    <t>Priprava gradbišča za zagotavljanje varnosti in zdravja pri delu</t>
  </si>
  <si>
    <t>8.4</t>
  </si>
  <si>
    <t>Delovno vozilo 1900-2500 cm3</t>
  </si>
  <si>
    <t>Osebno vozilo 1-1900 cm3</t>
  </si>
  <si>
    <t>Matica T-slot ALU</t>
  </si>
  <si>
    <t>Vezice UV odporne črne 100x2,5</t>
  </si>
  <si>
    <t>Pritrdilke za konektorje na module, PA66W</t>
  </si>
  <si>
    <t>Rezanje asfalta in betona - debeline do 60 mm</t>
  </si>
  <si>
    <t>Asfaltiranje prekopov voznih in pohodnih površin … po opisu - Pohodna površina debelina do 60 mm</t>
  </si>
  <si>
    <t>m2</t>
  </si>
  <si>
    <t>Avto vožnje - Elektro Distribucija</t>
  </si>
  <si>
    <t>*Ponudnik podkonstrukcije mora izdelati elaborat statične ustreznosti podkonstrukcije modulov  vključno z upoštevanjem vetrne ter snežne obremenitvije, hkrati mora tudi upoštevati navodila proizvajalca za montažo modulov.</t>
  </si>
  <si>
    <t>Zakoličba NN vodov</t>
  </si>
  <si>
    <t>Vertikalna in horizontalna konstrukcija za namestitev razmernika in SB/DC-AC1 omare</t>
  </si>
  <si>
    <t>Konstrukcija razsmernika in SB/DC-AC1 omare</t>
  </si>
  <si>
    <t>Razdelilna omara SB/DC-AC1</t>
  </si>
  <si>
    <t>Natančen popis opreme podan v načrtih električnih instalacij in opreme (Kosovnica opreme S.E.)</t>
  </si>
  <si>
    <t>PVC prostostoječa omara                                               Natančen popis opreme podan v načrtih električnih instalacij in opreme (Kosovnica opreme S.E.)</t>
  </si>
  <si>
    <t>Kabelski čevelj CU 16 mm² M10</t>
  </si>
  <si>
    <t>Izolirani tulci 16 mm²</t>
  </si>
  <si>
    <t xml:space="preserve">Vodnik P/F žica1x16mm² za ozemljevanje konstrukcije  </t>
  </si>
  <si>
    <t>Elektro Montaža AC kabelskih povezav ter ozemljitev z kabelskimi policami  (od razmernikov do SB/DC-AC1)</t>
  </si>
  <si>
    <t>Montaža SB/DC-AC1 omare</t>
  </si>
  <si>
    <t>1</t>
  </si>
  <si>
    <t>Ura efekt. dela-v ceni zajet delavec s prevozom na delovišče-Stroj do 5t-bager goseničar,kombinirka</t>
  </si>
  <si>
    <t>Damjan Deželak, univ. dipl. inž. el.</t>
  </si>
  <si>
    <t>Kabel, tipa LiYCY 3x0,75 mm², 06/1 kV</t>
  </si>
  <si>
    <t>Elektro Montaža AC kabelskih povezav (od SB/DC-AC1 do PS-LMO1)</t>
  </si>
  <si>
    <t xml:space="preserve">Vodnik P/F  1x25mm²  za ozemljevanje razsmernikov ter okvirjev  </t>
  </si>
  <si>
    <t>Kabel čevelj 16mm² M8</t>
  </si>
  <si>
    <t>KABELSKA KANALIZACIJA</t>
  </si>
  <si>
    <t xml:space="preserve">Ločilno-merilna omara LZO1 </t>
  </si>
  <si>
    <t>Solarni kabel H1Z2Z2-K 1x10mm²  (črn)</t>
  </si>
  <si>
    <t>Solarni kabel H1Z2Z2-K 1x10mm²  (rdeč)</t>
  </si>
  <si>
    <t>Konektor Solarni MC 4 10mm²- moški</t>
  </si>
  <si>
    <t>Konektor Solarni MC 4 10mm²-ženski</t>
  </si>
  <si>
    <t>Kabel FG16OR16 5x16 mm², 06/1 kV</t>
  </si>
  <si>
    <t>Dobava, prevoz in vgradnja betona … po opisu - Beton C 12/15, (0 do 16 mm)</t>
  </si>
  <si>
    <t>Optimizatorji, Solaredge S1000</t>
  </si>
  <si>
    <t>Solaredge, razsmernik SE33,3k</t>
  </si>
  <si>
    <t>Priprava dokumentacije dokumentacije za MFE vključno z vsemi vrisanimi shemami, ter NN priključek</t>
  </si>
  <si>
    <t>Dom starejših na Fari, Na Fari 50, 2391 Prevalje</t>
  </si>
  <si>
    <t>MFE Dom starejših na Fari</t>
  </si>
  <si>
    <t>Šempeter v Savinjski dolini, avgust 2024</t>
  </si>
  <si>
    <t>PROFIL TRIJE KANALI Enset</t>
  </si>
  <si>
    <t>Podkonstrukcija fotonapetosnih modulov               ( *idejni elaborat projekt samo za zbiranje ponudb)</t>
  </si>
  <si>
    <t>SPOJKA VMESNA ČRNA
33MM Enset</t>
  </si>
  <si>
    <t>SPOJKA KONČNA ČRNA
33MM Enset</t>
  </si>
  <si>
    <t>Razdelilna omara PMO1</t>
  </si>
  <si>
    <t xml:space="preserve">INOX omara                                               </t>
  </si>
  <si>
    <t>Kabel FG16OR16 4x25 mm², 06/1 kV</t>
  </si>
  <si>
    <t>Kabelski čevelj CU 25 mm² M10</t>
  </si>
  <si>
    <t>Elektro Montaža komunikacijskih povezav na AC kabelskih policah (Liycy, UTP od razsmernikov do LZO1)</t>
  </si>
  <si>
    <t>Montaža LZO1 omare</t>
  </si>
  <si>
    <t>DISTANČNIK ZA PVC CEV 160</t>
  </si>
  <si>
    <t>ČEP ZA PVC CEV 160</t>
  </si>
  <si>
    <t>TRAK OPOZORILNI PVC</t>
  </si>
  <si>
    <t>PLOŠČA TEMELJNA ZA kombi A/FK5 + A/FK5</t>
  </si>
  <si>
    <t>Cev Stigmaflex, gladka zaščitna, EPC Ø 160</t>
  </si>
  <si>
    <t>Polaganje kabla 1kV v kabelsko kanalizacijo</t>
  </si>
  <si>
    <t>Fotonapetostni moduli  Longi Solar, LR5-54HTH-430W</t>
  </si>
  <si>
    <r>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r>
    <r>
      <rPr>
        <b/>
        <sz val="10"/>
        <color theme="1"/>
        <rFont val="Arial"/>
        <family val="2"/>
      </rPr>
      <t>V popisu je upoštevana tudi izdelava in postavitev priključno merilne omare PMO1. V prijektantskem popisu ni podana rekapitulacija izvedbe NN priključnega kablovoda od TP do PMO1.</t>
    </r>
  </si>
  <si>
    <t xml:space="preserve">CENA(€)/E
</t>
  </si>
  <si>
    <t>VREDNOST</t>
  </si>
  <si>
    <t>Šolanje uporabnika (2 obiska)</t>
  </si>
  <si>
    <t>Dobava in montaža sistema za zaščito pred padcem (sistemske rešitve) za čas izvedbe z vključeno tehnično dokumentacijo,  skladno z evropskima standardama EN 795: 2012 in CEN/TS 16415:2013.</t>
  </si>
  <si>
    <t>Nepredvidena dela (ocena 7 % celotne vrednosti proizvodne naprave)</t>
  </si>
  <si>
    <t>3. 2. 1.</t>
  </si>
  <si>
    <t>K2 BASE</t>
  </si>
  <si>
    <t>K2 Clamp EC 25-40 Black</t>
  </si>
  <si>
    <t>OneMid Black Set 30-42</t>
  </si>
  <si>
    <t>MiniRail MK2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</si>
</sst>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0.00_ ;\-#,##0.00\ "/>
    <numFmt numFmtId="174" formatCode="0.0%"/>
    <numFmt numFmtId="175" formatCode="&quot;&quot;###0.00"/>
  </numFmts>
  <fonts count="76">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sz val="7"/>
      <name val="Calibri"/>
      <family val="2"/>
      <charset val="238"/>
      <scheme val="minor"/>
    </font>
    <font>
      <sz val="7"/>
      <name val="Calibri"/>
      <family val="2"/>
    </font>
    <font>
      <u/>
      <sz val="10"/>
      <color theme="1"/>
      <name val="Arial"/>
      <family val="2"/>
      <charset val="238"/>
    </font>
    <font>
      <sz val="10"/>
      <color rgb="FFFF0000"/>
      <name val="Arial"/>
      <family val="2"/>
    </font>
  </fonts>
  <fills count="26">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0"/>
        <bgColor indexed="64"/>
      </patternFill>
    </fill>
  </fills>
  <borders count="53">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theme="0" tint="-0.499984740745262"/>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bottom style="thin">
        <color indexed="64"/>
      </bottom>
      <diagonal/>
    </border>
  </borders>
  <cellStyleXfs count="161">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2"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3" applyProtection="0">
      <alignment horizontal="right" vertical="center" wrapText="1"/>
    </xf>
    <xf numFmtId="0" fontId="12" fillId="21" borderId="13" applyProtection="0">
      <alignment horizontal="right" vertical="center" wrapText="1"/>
    </xf>
    <xf numFmtId="0" fontId="12" fillId="21" borderId="14" applyProtection="0">
      <alignment horizontal="right" vertical="center" wrapText="1"/>
    </xf>
    <xf numFmtId="0" fontId="12" fillId="21" borderId="14"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0" fontId="12" fillId="21" borderId="20" applyProtection="0">
      <alignment horizontal="right" vertical="center" wrapText="1"/>
    </xf>
    <xf numFmtId="0" fontId="12" fillId="21" borderId="20" applyProtection="0">
      <alignment horizontal="right" vertical="center" wrapText="1"/>
    </xf>
    <xf numFmtId="2" fontId="12" fillId="21" borderId="0" applyProtection="0">
      <alignment horizontal="right" vertical="center" wrapText="1"/>
    </xf>
    <xf numFmtId="0" fontId="40" fillId="16" borderId="21" applyNumberFormat="0" applyAlignment="0" applyProtection="0"/>
    <xf numFmtId="0" fontId="12" fillId="21" borderId="22" applyProtection="0">
      <alignment horizontal="center" wrapText="1"/>
    </xf>
    <xf numFmtId="0" fontId="12" fillId="21" borderId="22"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3" applyNumberFormat="0" applyFill="0" applyAlignment="0" applyProtection="0"/>
    <xf numFmtId="0" fontId="42" fillId="0" borderId="24" applyNumberFormat="0" applyFill="0" applyAlignment="0" applyProtection="0"/>
    <xf numFmtId="0" fontId="43" fillId="0" borderId="25" applyNumberFormat="0" applyFill="0" applyAlignment="0" applyProtection="0"/>
    <xf numFmtId="0" fontId="43" fillId="0" borderId="0" applyNumberFormat="0" applyFill="0" applyBorder="0" applyAlignment="0" applyProtection="0"/>
    <xf numFmtId="0" fontId="44" fillId="5" borderId="12" applyNumberFormat="0" applyAlignment="0" applyProtection="0"/>
    <xf numFmtId="168" fontId="12" fillId="0" borderId="26">
      <alignment vertical="center"/>
      <protection locked="0"/>
    </xf>
    <xf numFmtId="0" fontId="29" fillId="0" borderId="28"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29" applyNumberFormat="0" applyFont="0" applyAlignment="0" applyProtection="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169" fontId="12" fillId="0" borderId="0"/>
    <xf numFmtId="169" fontId="12" fillId="0" borderId="0"/>
    <xf numFmtId="169" fontId="12" fillId="0" borderId="0"/>
    <xf numFmtId="169" fontId="12" fillId="0" borderId="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0" fontId="33" fillId="11" borderId="27"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30"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0" fontId="12" fillId="0" borderId="0"/>
    <xf numFmtId="165" fontId="12" fillId="0" borderId="0" applyFont="0" applyFill="0" applyBorder="0" applyAlignment="0" applyProtection="0"/>
    <xf numFmtId="165" fontId="47"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8" fillId="0" borderId="0"/>
    <xf numFmtId="0" fontId="12" fillId="0" borderId="0"/>
    <xf numFmtId="0" fontId="12" fillId="0" borderId="0"/>
    <xf numFmtId="0" fontId="53"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4"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cellStyleXfs>
  <cellXfs count="366">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0" fontId="0" fillId="0" borderId="7" xfId="0" applyBorder="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0" fillId="0" borderId="9" xfId="0" applyBorder="1"/>
    <xf numFmtId="0" fontId="8" fillId="0" borderId="9" xfId="0" quotePrefix="1" applyFont="1" applyBorder="1"/>
    <xf numFmtId="0" fontId="8" fillId="0" borderId="9"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4" fontId="9" fillId="0" borderId="0" xfId="0" applyNumberFormat="1" applyFont="1" applyAlignment="1">
      <alignment horizontal="center" vertical="center" wrapText="1"/>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0"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10"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0"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19"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49" fillId="0" borderId="0" xfId="126" applyFont="1"/>
    <xf numFmtId="44" fontId="0" fillId="0" borderId="9"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2"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4" fontId="7" fillId="23" borderId="0" xfId="132">
      <alignment horizontal="right" wrapText="1"/>
      <protection locked="0"/>
    </xf>
    <xf numFmtId="0" fontId="0" fillId="0" borderId="0" xfId="0" applyAlignment="1">
      <alignment vertical="top" wrapText="1"/>
    </xf>
    <xf numFmtId="0" fontId="0" fillId="0" borderId="11" xfId="0" applyBorder="1" applyAlignment="1">
      <alignment vertical="top" wrapText="1"/>
    </xf>
    <xf numFmtId="0" fontId="0" fillId="0" borderId="11" xfId="0" applyBorder="1" applyAlignment="1">
      <alignment horizontal="left" wrapText="1"/>
    </xf>
    <xf numFmtId="0" fontId="0" fillId="0" borderId="11" xfId="0" applyBorder="1" applyAlignment="1">
      <alignment horizontal="right" wrapText="1"/>
    </xf>
    <xf numFmtId="3" fontId="0" fillId="0" borderId="11" xfId="0" applyNumberFormat="1" applyBorder="1" applyAlignment="1">
      <alignment horizontal="right" wrapText="1"/>
    </xf>
    <xf numFmtId="4" fontId="0" fillId="0" borderId="11" xfId="0" applyNumberFormat="1" applyBorder="1" applyAlignment="1">
      <alignment horizontal="right" wrapText="1"/>
    </xf>
    <xf numFmtId="49" fontId="11" fillId="0" borderId="8" xfId="0" applyNumberFormat="1" applyFont="1" applyBorder="1" applyAlignment="1">
      <alignment vertical="top"/>
    </xf>
    <xf numFmtId="0" fontId="11" fillId="0" borderId="8" xfId="0" applyFont="1" applyBorder="1" applyAlignment="1">
      <alignment horizontal="right" wrapText="1"/>
    </xf>
    <xf numFmtId="3" fontId="11" fillId="0" borderId="8" xfId="0" applyNumberFormat="1" applyFont="1" applyBorder="1" applyAlignment="1">
      <alignment horizontal="right" wrapText="1"/>
    </xf>
    <xf numFmtId="0" fontId="12" fillId="0" borderId="0" xfId="13" applyAlignment="1">
      <alignment horizontal="left" wrapText="1"/>
    </xf>
    <xf numFmtId="0" fontId="12" fillId="0" borderId="0" xfId="128" applyAlignment="1">
      <alignment horizontal="left"/>
    </xf>
    <xf numFmtId="0" fontId="7" fillId="0" borderId="0" xfId="128" applyFont="1" applyAlignment="1">
      <alignment horizontal="left"/>
    </xf>
    <xf numFmtId="0" fontId="7" fillId="0" borderId="0" xfId="13" applyFont="1" applyAlignment="1">
      <alignment horizontal="left"/>
    </xf>
    <xf numFmtId="0" fontId="7" fillId="0" borderId="0" xfId="13" applyFont="1" applyAlignment="1">
      <alignment horizontal="left" wrapText="1"/>
    </xf>
    <xf numFmtId="1" fontId="0" fillId="0" borderId="0" xfId="0" applyNumberFormat="1" applyAlignment="1">
      <alignment horizontal="left" vertical="top"/>
    </xf>
    <xf numFmtId="4" fontId="0" fillId="0" borderId="0" xfId="132" applyFont="1" applyFill="1">
      <alignment horizontal="right" wrapText="1"/>
      <protection locked="0"/>
    </xf>
    <xf numFmtId="0" fontId="12" fillId="0" borderId="0" xfId="128" applyAlignment="1">
      <alignment horizontal="right"/>
    </xf>
    <xf numFmtId="0" fontId="0" fillId="0" borderId="0" xfId="13" applyFont="1" applyAlignment="1">
      <alignment horizontal="left" wrapText="1"/>
    </xf>
    <xf numFmtId="4" fontId="7" fillId="0" borderId="0" xfId="132" applyFill="1">
      <alignment horizontal="right" wrapText="1"/>
      <protection locked="0"/>
    </xf>
    <xf numFmtId="0" fontId="54" fillId="0" borderId="0" xfId="0" applyFont="1" applyAlignment="1">
      <alignment vertical="center" wrapText="1"/>
    </xf>
    <xf numFmtId="0" fontId="9" fillId="0" borderId="31" xfId="0" applyFont="1" applyBorder="1" applyAlignment="1">
      <alignment horizontal="right" vertical="center" wrapText="1"/>
    </xf>
    <xf numFmtId="0" fontId="9" fillId="0" borderId="3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wrapText="1"/>
    </xf>
    <xf numFmtId="0" fontId="55" fillId="0" borderId="0" xfId="0" applyFont="1" applyAlignment="1">
      <alignment vertical="center" wrapText="1"/>
    </xf>
    <xf numFmtId="0" fontId="51" fillId="0" borderId="0" xfId="128" applyFont="1" applyAlignment="1">
      <alignment vertical="center" wrapText="1"/>
    </xf>
    <xf numFmtId="0" fontId="0" fillId="0" borderId="0" xfId="0" applyAlignment="1">
      <alignment horizontal="center" vertical="center"/>
    </xf>
    <xf numFmtId="0" fontId="0" fillId="0" borderId="10" xfId="0" applyBorder="1" applyAlignment="1">
      <alignment horizontal="left" vertical="center" wrapText="1"/>
    </xf>
    <xf numFmtId="0" fontId="50" fillId="0" borderId="0" xfId="13" applyFont="1" applyAlignment="1">
      <alignment horizontal="left" vertical="center" wrapText="1"/>
    </xf>
    <xf numFmtId="0" fontId="57" fillId="0" borderId="0" xfId="0" applyFont="1"/>
    <xf numFmtId="0" fontId="0" fillId="0" borderId="10" xfId="0" applyBorder="1" applyAlignment="1">
      <alignment horizontal="left"/>
    </xf>
    <xf numFmtId="0" fontId="51" fillId="0" borderId="0" xfId="128" applyFont="1" applyAlignment="1">
      <alignment horizontal="left" vertical="center" wrapText="1"/>
    </xf>
    <xf numFmtId="3" fontId="0" fillId="0" borderId="0" xfId="0" applyNumberFormat="1"/>
    <xf numFmtId="0" fontId="0" fillId="0" borderId="0" xfId="0" applyAlignment="1">
      <alignment horizontal="left" vertical="center" wrapText="1"/>
    </xf>
    <xf numFmtId="0" fontId="57" fillId="0" borderId="0" xfId="0" applyFont="1" applyAlignment="1">
      <alignment horizontal="justify" vertical="center"/>
    </xf>
    <xf numFmtId="0" fontId="0" fillId="0" borderId="0" xfId="0" applyAlignment="1">
      <alignment horizontal="right" vertical="center" wrapText="1"/>
    </xf>
    <xf numFmtId="0" fontId="58" fillId="0" borderId="0" xfId="0" applyFont="1" applyAlignment="1">
      <alignment horizontal="left" wrapText="1"/>
    </xf>
    <xf numFmtId="0" fontId="58" fillId="0" borderId="0" xfId="0" applyFont="1" applyAlignment="1">
      <alignment wrapText="1"/>
    </xf>
    <xf numFmtId="0" fontId="58" fillId="0" borderId="0" xfId="0" applyFont="1" applyAlignment="1">
      <alignment horizontal="left"/>
    </xf>
    <xf numFmtId="0" fontId="58" fillId="0" borderId="0" xfId="0" applyFont="1" applyAlignment="1">
      <alignment horizontal="right"/>
    </xf>
    <xf numFmtId="0" fontId="58" fillId="0" borderId="0" xfId="0" applyFont="1" applyAlignment="1">
      <alignment horizontal="justify" vertical="center"/>
    </xf>
    <xf numFmtId="0" fontId="47" fillId="0" borderId="0" xfId="94" applyFont="1" applyAlignment="1">
      <alignment horizontal="left" vertical="center" wrapText="1"/>
    </xf>
    <xf numFmtId="0" fontId="12" fillId="0" borderId="0" xfId="0" applyFont="1" applyAlignment="1">
      <alignment horizontal="left" vertical="center" wrapText="1"/>
    </xf>
    <xf numFmtId="0" fontId="12" fillId="0" borderId="0" xfId="128"/>
    <xf numFmtId="0" fontId="12" fillId="0" borderId="0" xfId="0" applyFont="1" applyAlignment="1">
      <alignment vertical="center"/>
    </xf>
    <xf numFmtId="0" fontId="0" fillId="0" borderId="0" xfId="13" applyFont="1" applyAlignment="1">
      <alignment horizontal="left" vertical="center" wrapText="1"/>
    </xf>
    <xf numFmtId="0" fontId="7" fillId="0" borderId="0" xfId="128"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28" applyFont="1" applyAlignment="1">
      <alignment vertical="center"/>
    </xf>
    <xf numFmtId="0" fontId="47" fillId="0" borderId="0" xfId="13" applyFont="1" applyAlignment="1">
      <alignment horizontal="left"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xf>
    <xf numFmtId="3" fontId="0" fillId="0" borderId="7" xfId="0" applyNumberFormat="1" applyBorder="1" applyAlignment="1">
      <alignment horizontal="right" vertical="center"/>
    </xf>
    <xf numFmtId="0" fontId="58" fillId="0" borderId="0" xfId="0" applyFont="1" applyAlignment="1">
      <alignment horizontal="left" vertical="center" wrapText="1"/>
    </xf>
    <xf numFmtId="0" fontId="58" fillId="0" borderId="0" xfId="0" applyFont="1"/>
    <xf numFmtId="0" fontId="58" fillId="0" borderId="0" xfId="0" applyFont="1" applyAlignment="1">
      <alignment horizontal="left" vertical="center"/>
    </xf>
    <xf numFmtId="0" fontId="58" fillId="0" borderId="0" xfId="0" applyFont="1" applyAlignment="1">
      <alignment horizontal="center"/>
    </xf>
    <xf numFmtId="0" fontId="8" fillId="0" borderId="9" xfId="0" applyFont="1" applyBorder="1" applyAlignment="1">
      <alignment wrapText="1"/>
    </xf>
    <xf numFmtId="0" fontId="60" fillId="0" borderId="0" xfId="0" applyFont="1" applyAlignment="1">
      <alignment horizontal="right" vertical="center"/>
    </xf>
    <xf numFmtId="0" fontId="50" fillId="0" borderId="0" xfId="0" applyFont="1" applyAlignment="1">
      <alignment horizontal="left" vertical="center" wrapText="1"/>
    </xf>
    <xf numFmtId="3" fontId="58" fillId="0" borderId="0" xfId="0" applyNumberFormat="1" applyFont="1" applyAlignment="1">
      <alignment horizontal="right"/>
    </xf>
    <xf numFmtId="0" fontId="58" fillId="0" borderId="0" xfId="0" applyFont="1" applyAlignment="1">
      <alignment horizontal="right" vertical="center"/>
    </xf>
    <xf numFmtId="0" fontId="58" fillId="0" borderId="0" xfId="0" applyFont="1" applyAlignment="1">
      <alignment vertical="center" wrapText="1"/>
    </xf>
    <xf numFmtId="0" fontId="58" fillId="0" borderId="0" xfId="0" applyFont="1" applyAlignment="1">
      <alignment vertical="center"/>
    </xf>
    <xf numFmtId="0" fontId="58" fillId="0" borderId="0" xfId="0" applyFont="1" applyAlignment="1">
      <alignment vertical="top"/>
    </xf>
    <xf numFmtId="0" fontId="47" fillId="0" borderId="0" xfId="128" applyFont="1" applyAlignment="1">
      <alignment horizontal="left"/>
    </xf>
    <xf numFmtId="3" fontId="58" fillId="0" borderId="0" xfId="0" applyNumberFormat="1" applyFont="1"/>
    <xf numFmtId="0" fontId="58" fillId="0" borderId="0" xfId="0" applyFont="1" applyAlignment="1">
      <alignment vertical="top" wrapText="1"/>
    </xf>
    <xf numFmtId="0" fontId="58" fillId="0" borderId="0" xfId="0" applyFont="1" applyAlignment="1">
      <alignment horizontal="right" wrapText="1"/>
    </xf>
    <xf numFmtId="3" fontId="58" fillId="0" borderId="0" xfId="0" applyNumberFormat="1" applyFont="1" applyAlignment="1">
      <alignment horizontal="right" wrapText="1"/>
    </xf>
    <xf numFmtId="4" fontId="58" fillId="0" borderId="0" xfId="0" applyNumberFormat="1" applyFont="1" applyAlignment="1">
      <alignment horizontal="right" wrapText="1"/>
    </xf>
    <xf numFmtId="0" fontId="58" fillId="0" borderId="11" xfId="0" applyFont="1" applyBorder="1" applyAlignment="1">
      <alignment vertical="top" wrapText="1"/>
    </xf>
    <xf numFmtId="0" fontId="58" fillId="0" borderId="11" xfId="0" applyFont="1" applyBorder="1" applyAlignment="1">
      <alignment horizontal="left" wrapText="1"/>
    </xf>
    <xf numFmtId="0" fontId="58" fillId="0" borderId="11" xfId="0" applyFont="1" applyBorder="1" applyAlignment="1">
      <alignment horizontal="right" wrapText="1"/>
    </xf>
    <xf numFmtId="3" fontId="58" fillId="0" borderId="11" xfId="0" applyNumberFormat="1" applyFont="1" applyBorder="1" applyAlignment="1">
      <alignment horizontal="right" wrapText="1"/>
    </xf>
    <xf numFmtId="4" fontId="58" fillId="0" borderId="11" xfId="0" applyNumberFormat="1" applyFont="1" applyBorder="1" applyAlignment="1">
      <alignment horizontal="right" wrapText="1"/>
    </xf>
    <xf numFmtId="49" fontId="61" fillId="0" borderId="8" xfId="0" applyNumberFormat="1" applyFont="1" applyBorder="1" applyAlignment="1">
      <alignment vertical="top"/>
    </xf>
    <xf numFmtId="0" fontId="61" fillId="0" borderId="8" xfId="0" applyFont="1" applyBorder="1" applyAlignment="1">
      <alignment horizontal="right" wrapText="1"/>
    </xf>
    <xf numFmtId="3" fontId="61" fillId="0" borderId="8" xfId="0" applyNumberFormat="1" applyFont="1" applyBorder="1" applyAlignment="1">
      <alignment horizontal="right" wrapText="1"/>
    </xf>
    <xf numFmtId="0" fontId="62" fillId="0" borderId="31" xfId="0" applyFont="1" applyBorder="1" applyAlignment="1">
      <alignment horizontal="right" vertical="center" wrapText="1"/>
    </xf>
    <xf numFmtId="0" fontId="62" fillId="0" borderId="31" xfId="0" applyFont="1" applyBorder="1" applyAlignment="1">
      <alignment horizontal="center" vertical="center" wrapText="1"/>
    </xf>
    <xf numFmtId="4" fontId="58" fillId="0" borderId="0" xfId="0" applyNumberFormat="1" applyFont="1" applyAlignment="1">
      <alignment horizontal="right"/>
    </xf>
    <xf numFmtId="4" fontId="58" fillId="0" borderId="0" xfId="132" applyFont="1" applyFill="1">
      <alignment horizontal="right" wrapText="1"/>
      <protection locked="0"/>
    </xf>
    <xf numFmtId="4" fontId="58" fillId="2" borderId="0" xfId="1" applyFont="1">
      <alignment horizontal="right" wrapText="1"/>
      <protection locked="0"/>
    </xf>
    <xf numFmtId="4" fontId="58" fillId="0" borderId="0" xfId="1" applyFont="1" applyFill="1">
      <alignment horizontal="right" wrapText="1"/>
      <protection locked="0"/>
    </xf>
    <xf numFmtId="4" fontId="60" fillId="0" borderId="0" xfId="0" applyNumberFormat="1" applyFont="1" applyAlignment="1">
      <alignment horizontal="right" vertical="center"/>
    </xf>
    <xf numFmtId="0" fontId="60" fillId="0" borderId="7" xfId="0" applyFont="1" applyBorder="1" applyAlignment="1">
      <alignment horizontal="left" vertical="center" wrapText="1"/>
    </xf>
    <xf numFmtId="0" fontId="58" fillId="0" borderId="7" xfId="0" applyFont="1" applyBorder="1" applyAlignment="1">
      <alignment horizontal="left" vertical="center"/>
    </xf>
    <xf numFmtId="3" fontId="58" fillId="0" borderId="7" xfId="0" applyNumberFormat="1" applyFont="1" applyBorder="1" applyAlignment="1">
      <alignment horizontal="right" vertical="center"/>
    </xf>
    <xf numFmtId="0" fontId="0" fillId="24" borderId="0" xfId="0" applyFill="1"/>
    <xf numFmtId="0" fontId="60" fillId="0" borderId="0" xfId="0" applyFont="1" applyAlignment="1">
      <alignment horizontal="left"/>
    </xf>
    <xf numFmtId="3" fontId="60" fillId="0" borderId="0" xfId="0" applyNumberFormat="1" applyFont="1" applyAlignment="1">
      <alignment horizontal="right"/>
    </xf>
    <xf numFmtId="0" fontId="47" fillId="0" borderId="0" xfId="0" applyFont="1" applyAlignment="1">
      <alignment wrapText="1"/>
    </xf>
    <xf numFmtId="0" fontId="59" fillId="0" borderId="0" xfId="0" applyFont="1" applyAlignment="1">
      <alignment horizontal="left"/>
    </xf>
    <xf numFmtId="3" fontId="59" fillId="0" borderId="0" xfId="0" applyNumberFormat="1" applyFont="1" applyAlignment="1">
      <alignment horizontal="right"/>
    </xf>
    <xf numFmtId="1" fontId="0" fillId="0" borderId="0" xfId="0" applyNumberFormat="1"/>
    <xf numFmtId="0" fontId="0" fillId="0" borderId="35" xfId="0" applyBorder="1"/>
    <xf numFmtId="2" fontId="60" fillId="0" borderId="0" xfId="0" applyNumberFormat="1" applyFont="1" applyAlignment="1">
      <alignment horizontal="right" vertical="center"/>
    </xf>
    <xf numFmtId="4" fontId="7" fillId="24" borderId="0" xfId="1" applyFill="1">
      <alignment horizontal="right" wrapText="1"/>
      <protection locked="0"/>
    </xf>
    <xf numFmtId="0" fontId="59" fillId="0" borderId="0" xfId="0" applyFont="1" applyAlignment="1">
      <alignment horizontal="right"/>
    </xf>
    <xf numFmtId="0" fontId="59" fillId="0" borderId="0" xfId="0" applyFont="1" applyAlignment="1">
      <alignment horizontal="left" wrapText="1"/>
    </xf>
    <xf numFmtId="0" fontId="47" fillId="0" borderId="0" xfId="0" applyFont="1" applyAlignment="1">
      <alignment horizontal="left" wrapText="1"/>
    </xf>
    <xf numFmtId="0" fontId="63" fillId="0" borderId="0" xfId="128" applyFont="1" applyAlignment="1">
      <alignment horizontal="left" vertical="center" wrapText="1"/>
    </xf>
    <xf numFmtId="4" fontId="0" fillId="0" borderId="0" xfId="1" applyFont="1" applyFill="1">
      <alignment horizontal="right" wrapText="1"/>
      <protection locked="0"/>
    </xf>
    <xf numFmtId="0" fontId="60" fillId="0" borderId="0" xfId="0" applyFont="1" applyAlignment="1">
      <alignment horizontal="left" vertical="center" wrapText="1"/>
    </xf>
    <xf numFmtId="3" fontId="58" fillId="0" borderId="0" xfId="0" applyNumberFormat="1" applyFont="1" applyAlignment="1">
      <alignment horizontal="right" vertical="center"/>
    </xf>
    <xf numFmtId="0" fontId="58" fillId="0" borderId="0" xfId="132" applyNumberFormat="1" applyFont="1" applyFill="1">
      <alignment horizontal="right" wrapText="1"/>
      <protection locked="0"/>
    </xf>
    <xf numFmtId="0" fontId="12" fillId="0" borderId="0" xfId="13" applyAlignment="1">
      <alignment horizontal="right" wrapText="1"/>
    </xf>
    <xf numFmtId="0" fontId="0" fillId="0" borderId="0" xfId="132" applyNumberFormat="1" applyFont="1" applyFill="1">
      <alignment horizontal="right" wrapText="1"/>
      <protection locked="0"/>
    </xf>
    <xf numFmtId="4" fontId="58" fillId="24" borderId="0" xfId="1" applyFont="1" applyFill="1">
      <alignment horizontal="right" wrapText="1"/>
      <protection locked="0"/>
    </xf>
    <xf numFmtId="0" fontId="58" fillId="0" borderId="0" xfId="0" applyFont="1" applyAlignment="1">
      <alignment horizontal="right" vertical="top"/>
    </xf>
    <xf numFmtId="164" fontId="0" fillId="0" borderId="0" xfId="0" applyNumberFormat="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49" fontId="0" fillId="0" borderId="0" xfId="0" applyNumberFormat="1" applyAlignment="1">
      <alignment horizontal="right" vertical="top"/>
    </xf>
    <xf numFmtId="49" fontId="8" fillId="0" borderId="0" xfId="0" applyNumberFormat="1" applyFont="1" applyAlignment="1">
      <alignment vertical="top"/>
    </xf>
    <xf numFmtId="49" fontId="58" fillId="0" borderId="0" xfId="0" applyNumberFormat="1" applyFont="1" applyAlignment="1">
      <alignment horizontal="right" vertical="top"/>
    </xf>
    <xf numFmtId="0" fontId="0" fillId="0" borderId="36" xfId="0" applyBorder="1" applyAlignment="1">
      <alignment horizontal="left" vertical="center"/>
    </xf>
    <xf numFmtId="4" fontId="9" fillId="0" borderId="0" xfId="0" applyNumberFormat="1" applyFont="1" applyAlignment="1">
      <alignment horizontal="right" vertical="center" wrapText="1"/>
    </xf>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4" fontId="0" fillId="0" borderId="0" xfId="0" applyNumberFormat="1"/>
    <xf numFmtId="4" fontId="60" fillId="0" borderId="0" xfId="0" applyNumberFormat="1" applyFont="1" applyAlignment="1">
      <alignment horizontal="right"/>
    </xf>
    <xf numFmtId="0" fontId="12" fillId="0" borderId="0" xfId="94" applyFont="1" applyAlignment="1">
      <alignment horizontal="left"/>
    </xf>
    <xf numFmtId="0" fontId="65" fillId="0" borderId="0" xfId="94" applyFont="1" applyAlignment="1">
      <alignment horizontal="left"/>
    </xf>
    <xf numFmtId="0" fontId="65" fillId="0" borderId="0" xfId="13" applyFont="1" applyAlignment="1">
      <alignment horizontal="left"/>
    </xf>
    <xf numFmtId="0" fontId="12" fillId="0" borderId="0" xfId="13" applyAlignment="1">
      <alignment horizontal="left"/>
    </xf>
    <xf numFmtId="4" fontId="60" fillId="0" borderId="0" xfId="0" applyNumberFormat="1" applyFont="1" applyAlignment="1">
      <alignment horizontal="center"/>
    </xf>
    <xf numFmtId="4" fontId="0" fillId="0" borderId="0" xfId="0" applyNumberFormat="1" applyAlignment="1">
      <alignment horizontal="center"/>
    </xf>
    <xf numFmtId="4" fontId="58" fillId="0" borderId="7" xfId="0" applyNumberFormat="1" applyFont="1" applyBorder="1" applyAlignment="1">
      <alignment horizontal="center"/>
    </xf>
    <xf numFmtId="1" fontId="0" fillId="0" borderId="0" xfId="1" applyNumberFormat="1" applyFont="1" applyFill="1">
      <alignment horizontal="right" wrapText="1"/>
      <protection locked="0"/>
    </xf>
    <xf numFmtId="1" fontId="7" fillId="0" borderId="0" xfId="1" applyNumberFormat="1" applyFill="1">
      <alignment horizontal="right" wrapText="1"/>
      <protection locked="0"/>
    </xf>
    <xf numFmtId="4" fontId="60" fillId="0" borderId="0" xfId="132" applyFont="1" applyFill="1">
      <alignment horizontal="right" wrapText="1"/>
      <protection locked="0"/>
    </xf>
    <xf numFmtId="4" fontId="12" fillId="0" borderId="0" xfId="13" applyNumberFormat="1" applyAlignment="1">
      <alignment horizontal="left"/>
    </xf>
    <xf numFmtId="0" fontId="12" fillId="0" borderId="0" xfId="13" applyAlignment="1">
      <alignment horizontal="left" vertical="justify"/>
    </xf>
    <xf numFmtId="4" fontId="70" fillId="0" borderId="0" xfId="1" applyFont="1" applyFill="1">
      <alignment horizontal="right" wrapText="1"/>
      <protection locked="0"/>
    </xf>
    <xf numFmtId="0" fontId="70" fillId="0" borderId="0" xfId="0" applyFont="1"/>
    <xf numFmtId="2" fontId="0" fillId="0" borderId="0" xfId="0" applyNumberFormat="1"/>
    <xf numFmtId="4" fontId="75" fillId="0" borderId="0" xfId="1" applyFont="1" applyFill="1">
      <alignment horizontal="right" wrapText="1"/>
      <protection locked="0"/>
    </xf>
    <xf numFmtId="0" fontId="60" fillId="0" borderId="0" xfId="0" applyFont="1"/>
    <xf numFmtId="4" fontId="8" fillId="0" borderId="0" xfId="0" applyNumberFormat="1" applyFont="1" applyAlignment="1">
      <alignment horizontal="right" vertical="center"/>
    </xf>
    <xf numFmtId="3" fontId="0" fillId="0" borderId="0" xfId="0" applyNumberFormat="1" applyAlignment="1">
      <alignment horizontal="right" vertical="center"/>
    </xf>
    <xf numFmtId="4" fontId="8" fillId="0" borderId="0" xfId="132" applyFont="1" applyFill="1">
      <alignment horizontal="right" wrapText="1"/>
      <protection locked="0"/>
    </xf>
    <xf numFmtId="0" fontId="73" fillId="0" borderId="0" xfId="0" applyFont="1"/>
    <xf numFmtId="0" fontId="73" fillId="0" borderId="0" xfId="0" applyFont="1" applyAlignment="1">
      <alignment horizontal="left"/>
    </xf>
    <xf numFmtId="175" fontId="73" fillId="0" borderId="0" xfId="0" applyNumberFormat="1" applyFont="1" applyAlignment="1">
      <alignment horizontal="right"/>
    </xf>
    <xf numFmtId="174" fontId="67" fillId="0" borderId="0" xfId="2" applyNumberFormat="1" applyFont="1" applyFill="1" applyBorder="1"/>
    <xf numFmtId="0" fontId="0" fillId="0" borderId="3" xfId="0"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38" xfId="0" applyNumberFormat="1" applyBorder="1" applyAlignment="1">
      <alignment horizontal="right" vertical="center"/>
    </xf>
    <xf numFmtId="164" fontId="0" fillId="0" borderId="0" xfId="0" applyNumberFormat="1"/>
    <xf numFmtId="0" fontId="74" fillId="0" borderId="0" xfId="0" applyFont="1"/>
    <xf numFmtId="0" fontId="69" fillId="0" borderId="0" xfId="0" applyFont="1"/>
    <xf numFmtId="4" fontId="68" fillId="0" borderId="0" xfId="0" applyNumberFormat="1" applyFont="1"/>
    <xf numFmtId="9" fontId="68" fillId="0" borderId="0" xfId="2" applyFont="1" applyFill="1" applyBorder="1"/>
    <xf numFmtId="173" fontId="66" fillId="0" borderId="0" xfId="0" applyNumberFormat="1" applyFont="1"/>
    <xf numFmtId="0" fontId="68" fillId="0" borderId="0" xfId="0" applyFont="1"/>
    <xf numFmtId="4" fontId="66" fillId="0" borderId="0" xfId="0" applyNumberFormat="1" applyFont="1"/>
    <xf numFmtId="0" fontId="67" fillId="0" borderId="0" xfId="0" applyFont="1"/>
    <xf numFmtId="4" fontId="58" fillId="25" borderId="0" xfId="0" applyNumberFormat="1" applyFont="1" applyFill="1" applyAlignment="1">
      <alignment horizontal="right"/>
    </xf>
    <xf numFmtId="4" fontId="9" fillId="0" borderId="31" xfId="0" applyNumberFormat="1" applyFont="1" applyBorder="1" applyAlignment="1">
      <alignment horizontal="center" vertical="center" wrapText="1"/>
    </xf>
    <xf numFmtId="3" fontId="9" fillId="0" borderId="31" xfId="0" applyNumberFormat="1" applyFont="1" applyBorder="1" applyAlignment="1">
      <alignment horizontal="center" vertical="center" wrapText="1"/>
    </xf>
    <xf numFmtId="0" fontId="0" fillId="0" borderId="39" xfId="0" applyBorder="1" applyAlignment="1">
      <alignment horizontal="center"/>
    </xf>
    <xf numFmtId="0" fontId="12" fillId="0" borderId="0" xfId="13" applyAlignment="1">
      <alignment horizontal="center"/>
    </xf>
    <xf numFmtId="4" fontId="9" fillId="0" borderId="39" xfId="0" applyNumberFormat="1" applyFont="1" applyBorder="1" applyAlignment="1">
      <alignment horizontal="center" vertical="center" wrapText="1"/>
    </xf>
    <xf numFmtId="3" fontId="62" fillId="0" borderId="31" xfId="0" applyNumberFormat="1" applyFont="1" applyBorder="1" applyAlignment="1">
      <alignment horizontal="center" vertical="center" wrapText="1"/>
    </xf>
    <xf numFmtId="4" fontId="62" fillId="0" borderId="31" xfId="0" applyNumberFormat="1" applyFont="1" applyBorder="1" applyAlignment="1">
      <alignment horizontal="center" vertical="center" wrapText="1"/>
    </xf>
    <xf numFmtId="4" fontId="58" fillId="25" borderId="39" xfId="0" applyNumberFormat="1" applyFont="1" applyFill="1" applyBorder="1" applyAlignment="1">
      <alignment horizontal="right"/>
    </xf>
    <xf numFmtId="4" fontId="62" fillId="0" borderId="39" xfId="0" applyNumberFormat="1" applyFont="1" applyBorder="1" applyAlignment="1">
      <alignment horizontal="center" vertical="center" wrapText="1"/>
    </xf>
    <xf numFmtId="4" fontId="0" fillId="0" borderId="39" xfId="0" applyNumberFormat="1" applyBorder="1" applyAlignment="1">
      <alignment horizontal="right"/>
    </xf>
    <xf numFmtId="0" fontId="0" fillId="0" borderId="39" xfId="0" applyBorder="1" applyAlignment="1">
      <alignment horizontal="right"/>
    </xf>
    <xf numFmtId="0" fontId="11" fillId="0" borderId="0" xfId="0" applyFont="1" applyAlignment="1">
      <alignment horizontal="right" wrapText="1"/>
    </xf>
    <xf numFmtId="3" fontId="11" fillId="0" borderId="0" xfId="0" applyNumberFormat="1" applyFont="1" applyAlignment="1">
      <alignment horizontal="right" wrapText="1"/>
    </xf>
    <xf numFmtId="0" fontId="9" fillId="0" borderId="39" xfId="0" applyFont="1" applyBorder="1" applyAlignment="1">
      <alignment horizontal="center" vertical="center" wrapText="1"/>
    </xf>
    <xf numFmtId="3" fontId="9" fillId="0" borderId="39" xfId="0" applyNumberFormat="1" applyFont="1" applyBorder="1" applyAlignment="1">
      <alignment horizontal="center" vertical="center" wrapText="1"/>
    </xf>
    <xf numFmtId="3" fontId="0" fillId="0" borderId="39" xfId="0" applyNumberFormat="1" applyBorder="1" applyAlignment="1">
      <alignment horizontal="right"/>
    </xf>
    <xf numFmtId="4" fontId="60" fillId="0" borderId="39" xfId="0" applyNumberFormat="1" applyFont="1" applyBorder="1" applyAlignment="1">
      <alignment horizontal="center"/>
    </xf>
    <xf numFmtId="3" fontId="0" fillId="0" borderId="10" xfId="0" applyNumberFormat="1" applyBorder="1" applyAlignment="1">
      <alignment horizontal="right" vertical="center"/>
    </xf>
    <xf numFmtId="0" fontId="0" fillId="0" borderId="40" xfId="0" applyBorder="1" applyAlignment="1">
      <alignment vertical="top"/>
    </xf>
    <xf numFmtId="0" fontId="0" fillId="0" borderId="35" xfId="0" applyBorder="1" applyAlignment="1">
      <alignment wrapText="1"/>
    </xf>
    <xf numFmtId="0" fontId="0" fillId="0" borderId="35" xfId="0" applyBorder="1" applyAlignment="1">
      <alignment horizontal="right"/>
    </xf>
    <xf numFmtId="0" fontId="0" fillId="0" borderId="41" xfId="0" applyBorder="1"/>
    <xf numFmtId="0" fontId="8" fillId="0" borderId="42" xfId="0" applyFont="1" applyBorder="1" applyAlignment="1">
      <alignment horizontal="right" vertical="center"/>
    </xf>
    <xf numFmtId="0" fontId="46" fillId="0" borderId="0" xfId="0" applyFont="1" applyAlignment="1">
      <alignment horizontal="left" vertical="center" wrapText="1"/>
    </xf>
    <xf numFmtId="4" fontId="7" fillId="25" borderId="0" xfId="132" applyFill="1">
      <alignment horizontal="right" wrapText="1"/>
      <protection locked="0"/>
    </xf>
    <xf numFmtId="4" fontId="60" fillId="0" borderId="43" xfId="132" applyFont="1" applyFill="1" applyBorder="1">
      <alignment horizontal="right" wrapText="1"/>
      <protection locked="0"/>
    </xf>
    <xf numFmtId="0" fontId="0" fillId="0" borderId="42" xfId="0" applyBorder="1" applyAlignment="1">
      <alignment horizontal="right" vertical="center"/>
    </xf>
    <xf numFmtId="4" fontId="0" fillId="0" borderId="43" xfId="0" applyNumberFormat="1" applyBorder="1"/>
    <xf numFmtId="0" fontId="0" fillId="0" borderId="42" xfId="0" applyBorder="1" applyAlignment="1">
      <alignment vertical="center"/>
    </xf>
    <xf numFmtId="0" fontId="0" fillId="0" borderId="42" xfId="0" applyBorder="1" applyAlignment="1">
      <alignment vertical="top"/>
    </xf>
    <xf numFmtId="0" fontId="0" fillId="0" borderId="43" xfId="0" applyBorder="1"/>
    <xf numFmtId="0" fontId="0" fillId="0" borderId="44" xfId="0" applyBorder="1" applyAlignment="1">
      <alignment vertical="top"/>
    </xf>
    <xf numFmtId="0" fontId="8" fillId="0" borderId="36" xfId="0" applyFont="1" applyBorder="1" applyAlignment="1">
      <alignment horizontal="left" vertical="center" wrapText="1"/>
    </xf>
    <xf numFmtId="3" fontId="0" fillId="0" borderId="36" xfId="0" applyNumberFormat="1" applyBorder="1" applyAlignment="1">
      <alignment horizontal="right" vertical="center"/>
    </xf>
    <xf numFmtId="3" fontId="0" fillId="0" borderId="45" xfId="0" applyNumberFormat="1" applyBorder="1" applyAlignment="1">
      <alignment horizontal="right" vertical="center"/>
    </xf>
    <xf numFmtId="0" fontId="0" fillId="0" borderId="46" xfId="0" applyBorder="1" applyAlignment="1">
      <alignment vertical="top" wrapText="1"/>
    </xf>
    <xf numFmtId="0" fontId="0" fillId="0" borderId="47" xfId="0" applyBorder="1" applyAlignment="1">
      <alignment horizontal="left" wrapText="1"/>
    </xf>
    <xf numFmtId="0" fontId="0" fillId="0" borderId="47" xfId="0" applyBorder="1" applyAlignment="1">
      <alignment horizontal="right" wrapText="1"/>
    </xf>
    <xf numFmtId="3" fontId="0" fillId="0" borderId="47" xfId="0" applyNumberFormat="1" applyBorder="1" applyAlignment="1">
      <alignment horizontal="right" wrapText="1"/>
    </xf>
    <xf numFmtId="4" fontId="0" fillId="0" borderId="47" xfId="0" applyNumberFormat="1" applyBorder="1" applyAlignment="1">
      <alignment horizontal="right" wrapText="1"/>
    </xf>
    <xf numFmtId="0" fontId="0" fillId="0" borderId="49" xfId="0" applyBorder="1" applyAlignment="1">
      <alignment vertical="top" wrapText="1"/>
    </xf>
    <xf numFmtId="49" fontId="11" fillId="0" borderId="44" xfId="0" applyNumberFormat="1" applyFont="1" applyBorder="1" applyAlignment="1">
      <alignment vertical="top"/>
    </xf>
    <xf numFmtId="0" fontId="9" fillId="0" borderId="50" xfId="0" applyFont="1" applyBorder="1" applyAlignment="1">
      <alignment horizontal="right" vertical="center" wrapText="1"/>
    </xf>
    <xf numFmtId="0" fontId="9" fillId="0" borderId="51" xfId="0" applyFont="1" applyBorder="1" applyAlignment="1">
      <alignment horizontal="center" vertical="center" wrapText="1"/>
    </xf>
    <xf numFmtId="3" fontId="9" fillId="0" borderId="51" xfId="0" applyNumberFormat="1" applyFont="1" applyBorder="1" applyAlignment="1">
      <alignment horizontal="center" vertical="center" wrapText="1"/>
    </xf>
    <xf numFmtId="4" fontId="9" fillId="0" borderId="51" xfId="0" applyNumberFormat="1" applyFont="1" applyBorder="1" applyAlignment="1">
      <alignment horizontal="center" vertical="center" wrapText="1"/>
    </xf>
    <xf numFmtId="0" fontId="8" fillId="0" borderId="0" xfId="0" applyFont="1" applyAlignment="1">
      <alignment horizontal="left" vertical="center" wrapText="1"/>
    </xf>
    <xf numFmtId="0" fontId="0" fillId="0" borderId="42" xfId="0" applyBorder="1" applyAlignment="1">
      <alignment horizontal="right" vertical="top"/>
    </xf>
    <xf numFmtId="4" fontId="0" fillId="0" borderId="43" xfId="0" applyNumberFormat="1" applyBorder="1" applyAlignment="1">
      <alignment horizontal="right"/>
    </xf>
    <xf numFmtId="3" fontId="0" fillId="0" borderId="0" xfId="0" applyNumberFormat="1" applyAlignment="1">
      <alignment horizontal="center"/>
    </xf>
    <xf numFmtId="4" fontId="7" fillId="2" borderId="0" xfId="1" applyAlignment="1">
      <alignment horizontal="center" wrapText="1"/>
      <protection locked="0"/>
    </xf>
    <xf numFmtId="4" fontId="7" fillId="0" borderId="0" xfId="1" applyFill="1" applyAlignment="1">
      <alignment horizontal="center" wrapText="1"/>
      <protection locked="0"/>
    </xf>
    <xf numFmtId="4" fontId="0" fillId="0" borderId="0" xfId="0" applyNumberFormat="1" applyAlignment="1" applyProtection="1">
      <alignment horizontal="center"/>
      <protection locked="0"/>
    </xf>
    <xf numFmtId="0" fontId="0" fillId="0" borderId="42" xfId="0" applyBorder="1" applyAlignment="1">
      <alignment horizontal="right" vertical="top" wrapText="1"/>
    </xf>
    <xf numFmtId="0" fontId="0" fillId="0" borderId="42" xfId="0" quotePrefix="1" applyBorder="1" applyAlignment="1">
      <alignment horizontal="right" vertical="top"/>
    </xf>
    <xf numFmtId="0" fontId="49" fillId="0" borderId="0" xfId="126" applyFont="1" applyAlignment="1">
      <alignment horizontal="center"/>
    </xf>
    <xf numFmtId="0" fontId="56" fillId="0" borderId="0" xfId="0" applyFont="1"/>
    <xf numFmtId="4" fontId="0" fillId="24" borderId="0" xfId="0" applyNumberFormat="1" applyFill="1" applyAlignment="1" applyProtection="1">
      <alignment horizontal="center"/>
      <protection locked="0"/>
    </xf>
    <xf numFmtId="0" fontId="0" fillId="0" borderId="44" xfId="0" applyBorder="1" applyAlignment="1">
      <alignment horizontal="right" vertical="top"/>
    </xf>
    <xf numFmtId="0" fontId="8" fillId="0" borderId="51" xfId="0" applyFont="1" applyBorder="1" applyAlignment="1">
      <alignment horizontal="left" vertical="center" wrapText="1"/>
    </xf>
    <xf numFmtId="0" fontId="62" fillId="0" borderId="50" xfId="0" applyFont="1" applyBorder="1" applyAlignment="1">
      <alignment horizontal="right" vertical="center" wrapText="1"/>
    </xf>
    <xf numFmtId="0" fontId="62" fillId="0" borderId="51" xfId="0" applyFont="1" applyBorder="1" applyAlignment="1">
      <alignment horizontal="center" vertical="center" wrapText="1"/>
    </xf>
    <xf numFmtId="3" fontId="62" fillId="0" borderId="51" xfId="0" applyNumberFormat="1" applyFont="1" applyBorder="1" applyAlignment="1">
      <alignment horizontal="center" vertical="center" wrapText="1"/>
    </xf>
    <xf numFmtId="0" fontId="58" fillId="0" borderId="42" xfId="0" applyFont="1" applyBorder="1" applyAlignment="1">
      <alignment vertical="top"/>
    </xf>
    <xf numFmtId="0" fontId="60" fillId="0" borderId="42" xfId="0" applyFont="1" applyBorder="1" applyAlignment="1">
      <alignment horizontal="right" vertical="center"/>
    </xf>
    <xf numFmtId="2" fontId="60" fillId="0" borderId="42" xfId="0" applyNumberFormat="1" applyFont="1" applyBorder="1" applyAlignment="1">
      <alignment horizontal="right" vertical="center"/>
    </xf>
    <xf numFmtId="4" fontId="60" fillId="0" borderId="43" xfId="0" applyNumberFormat="1" applyFont="1" applyBorder="1" applyAlignment="1">
      <alignment horizontal="right"/>
    </xf>
    <xf numFmtId="0" fontId="58" fillId="0" borderId="42" xfId="0" applyFont="1" applyBorder="1" applyAlignment="1">
      <alignment horizontal="right" vertical="center"/>
    </xf>
    <xf numFmtId="0" fontId="58" fillId="0" borderId="42" xfId="0" applyFont="1" applyBorder="1" applyAlignment="1">
      <alignment vertical="center"/>
    </xf>
    <xf numFmtId="1" fontId="0" fillId="0" borderId="0" xfId="0" applyNumberFormat="1" applyAlignment="1">
      <alignment horizontal="right"/>
    </xf>
    <xf numFmtId="49" fontId="47" fillId="0" borderId="0" xfId="0" applyNumberFormat="1" applyFont="1"/>
    <xf numFmtId="0" fontId="0" fillId="0" borderId="42" xfId="0" applyBorder="1" applyAlignment="1">
      <alignment horizontal="right"/>
    </xf>
    <xf numFmtId="0" fontId="0" fillId="24" borderId="0" xfId="0" applyFill="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right"/>
    </xf>
    <xf numFmtId="0" fontId="60" fillId="0" borderId="51" xfId="0" applyFont="1" applyBorder="1" applyAlignment="1">
      <alignment horizontal="left" vertical="center" wrapText="1"/>
    </xf>
    <xf numFmtId="0" fontId="58" fillId="0" borderId="51" xfId="0" applyFont="1" applyBorder="1" applyAlignment="1">
      <alignment horizontal="left" vertical="center"/>
    </xf>
    <xf numFmtId="3" fontId="58" fillId="0" borderId="51" xfId="0" applyNumberFormat="1" applyFont="1" applyBorder="1" applyAlignment="1">
      <alignment horizontal="right" vertical="center"/>
    </xf>
    <xf numFmtId="0" fontId="58" fillId="0" borderId="51" xfId="0" applyFont="1" applyBorder="1" applyAlignment="1">
      <alignment horizontal="center"/>
    </xf>
    <xf numFmtId="4" fontId="60" fillId="0" borderId="45" xfId="0" applyNumberFormat="1" applyFont="1" applyBorder="1" applyAlignment="1">
      <alignment horizontal="center"/>
    </xf>
    <xf numFmtId="49" fontId="60" fillId="0" borderId="42" xfId="0" applyNumberFormat="1" applyFont="1" applyBorder="1" applyAlignment="1">
      <alignment horizontal="right" vertical="top"/>
    </xf>
    <xf numFmtId="49" fontId="8" fillId="0" borderId="42" xfId="0" applyNumberFormat="1" applyFont="1" applyBorder="1" applyAlignment="1">
      <alignment horizontal="right" vertical="top"/>
    </xf>
    <xf numFmtId="0" fontId="50" fillId="0" borderId="0" xfId="128" applyFont="1" applyAlignment="1">
      <alignment horizontal="left" vertical="center" wrapText="1"/>
    </xf>
    <xf numFmtId="0" fontId="0" fillId="0" borderId="44" xfId="0" applyBorder="1" applyAlignment="1">
      <alignment horizontal="right" vertical="center"/>
    </xf>
    <xf numFmtId="4" fontId="58" fillId="0" borderId="45" xfId="0" applyNumberFormat="1" applyFont="1" applyBorder="1" applyAlignment="1">
      <alignment horizontal="center"/>
    </xf>
    <xf numFmtId="4" fontId="62" fillId="0" borderId="51" xfId="0" applyNumberFormat="1" applyFont="1" applyBorder="1" applyAlignment="1">
      <alignment horizontal="center" vertical="center" wrapText="1"/>
    </xf>
    <xf numFmtId="1" fontId="58" fillId="0" borderId="0" xfId="0" applyNumberFormat="1" applyFont="1" applyAlignment="1">
      <alignment horizontal="right"/>
    </xf>
    <xf numFmtId="49" fontId="50" fillId="0" borderId="42" xfId="0" applyNumberFormat="1" applyFont="1" applyBorder="1" applyAlignment="1">
      <alignment horizontal="right" vertical="top"/>
    </xf>
    <xf numFmtId="49" fontId="59" fillId="0" borderId="42" xfId="0" applyNumberFormat="1" applyFont="1" applyBorder="1" applyAlignment="1">
      <alignment horizontal="right" vertical="top"/>
    </xf>
    <xf numFmtId="0" fontId="59" fillId="0" borderId="0" xfId="13" applyFont="1" applyAlignment="1">
      <alignment horizontal="left" vertical="center" wrapText="1"/>
    </xf>
    <xf numFmtId="0" fontId="58" fillId="0" borderId="51" xfId="0" applyFont="1" applyBorder="1" applyAlignment="1">
      <alignment horizontal="right" vertical="center"/>
    </xf>
    <xf numFmtId="0" fontId="0" fillId="0" borderId="42" xfId="0" applyBorder="1"/>
    <xf numFmtId="0" fontId="0" fillId="0" borderId="44" xfId="0" applyBorder="1" applyAlignment="1">
      <alignment horizontal="center"/>
    </xf>
    <xf numFmtId="0" fontId="0" fillId="24" borderId="0" xfId="0" applyFill="1" applyAlignment="1">
      <alignment horizontal="right"/>
    </xf>
    <xf numFmtId="0" fontId="72" fillId="0" borderId="0" xfId="0" applyFont="1" applyAlignment="1">
      <alignment vertical="center" wrapText="1"/>
    </xf>
    <xf numFmtId="49" fontId="58" fillId="0" borderId="42" xfId="0" applyNumberFormat="1" applyFont="1" applyBorder="1" applyAlignment="1">
      <alignment horizontal="right" vertical="top"/>
    </xf>
    <xf numFmtId="4" fontId="0" fillId="2" borderId="0" xfId="1" applyFont="1">
      <alignment horizontal="right" wrapText="1"/>
      <protection locked="0"/>
    </xf>
    <xf numFmtId="0" fontId="0" fillId="0" borderId="42" xfId="0" applyBorder="1" applyAlignment="1">
      <alignment horizontal="center" vertical="center"/>
    </xf>
    <xf numFmtId="1" fontId="0" fillId="0" borderId="0" xfId="0" applyNumberFormat="1" applyAlignment="1">
      <alignment horizontal="center"/>
    </xf>
    <xf numFmtId="1" fontId="58" fillId="0" borderId="0" xfId="0" applyNumberFormat="1" applyFont="1"/>
    <xf numFmtId="0" fontId="12" fillId="0" borderId="0" xfId="128" applyAlignment="1">
      <alignment horizontal="left" vertical="center" wrapText="1"/>
    </xf>
    <xf numFmtId="49" fontId="0" fillId="0" borderId="42" xfId="0" applyNumberFormat="1" applyBorder="1" applyAlignment="1">
      <alignment horizontal="right" vertical="center"/>
    </xf>
    <xf numFmtId="0" fontId="46" fillId="0" borderId="0" xfId="13" applyFont="1" applyAlignment="1">
      <alignment horizontal="left" vertical="center" wrapText="1"/>
    </xf>
    <xf numFmtId="3" fontId="8" fillId="0" borderId="0" xfId="0" applyNumberFormat="1" applyFont="1" applyAlignment="1">
      <alignment horizontal="right"/>
    </xf>
    <xf numFmtId="0" fontId="58" fillId="0" borderId="8" xfId="0" applyFont="1" applyBorder="1" applyAlignment="1">
      <alignment vertical="top"/>
    </xf>
    <xf numFmtId="0" fontId="47" fillId="0" borderId="8" xfId="128" applyFont="1" applyBorder="1" applyAlignment="1">
      <alignment horizontal="left"/>
    </xf>
    <xf numFmtId="0" fontId="58" fillId="0" borderId="8" xfId="0" applyFont="1" applyBorder="1" applyAlignment="1">
      <alignment horizontal="right"/>
    </xf>
    <xf numFmtId="0" fontId="0" fillId="0" borderId="8" xfId="0" applyBorder="1" applyAlignment="1">
      <alignment horizontal="center"/>
    </xf>
    <xf numFmtId="4" fontId="7" fillId="0" borderId="52" xfId="1" applyFill="1" applyBorder="1">
      <alignment horizontal="right" wrapText="1"/>
      <protection locked="0"/>
    </xf>
    <xf numFmtId="4" fontId="7" fillId="25" borderId="0" xfId="1" applyFill="1">
      <alignment horizontal="right" wrapText="1"/>
      <protection locked="0"/>
    </xf>
    <xf numFmtId="0" fontId="8" fillId="0" borderId="0" xfId="0" applyFont="1" applyAlignment="1">
      <alignment vertical="center" wrapText="1"/>
    </xf>
    <xf numFmtId="0" fontId="47" fillId="0" borderId="0" xfId="0" applyFont="1" applyAlignment="1">
      <alignment horizontal="right"/>
    </xf>
    <xf numFmtId="0" fontId="47" fillId="0" borderId="43" xfId="0" applyFont="1" applyBorder="1" applyAlignment="1">
      <alignment horizontal="left"/>
    </xf>
    <xf numFmtId="0" fontId="47" fillId="0" borderId="0" xfId="0" applyFont="1" applyAlignment="1">
      <alignment horizontal="left"/>
    </xf>
    <xf numFmtId="1" fontId="47" fillId="0" borderId="0" xfId="0" applyNumberFormat="1" applyFont="1" applyAlignment="1">
      <alignment horizontal="right"/>
    </xf>
    <xf numFmtId="0" fontId="47" fillId="0" borderId="0" xfId="0" applyFont="1" applyAlignment="1">
      <alignment vertical="center" wrapText="1"/>
    </xf>
    <xf numFmtId="4" fontId="0" fillId="0" borderId="48" xfId="0" applyNumberFormat="1" applyBorder="1" applyAlignment="1">
      <alignment horizontal="right" wrapText="1"/>
    </xf>
    <xf numFmtId="4" fontId="0" fillId="0" borderId="43" xfId="0" applyNumberFormat="1" applyBorder="1" applyAlignment="1">
      <alignment horizontal="right" wrapText="1"/>
    </xf>
    <xf numFmtId="49" fontId="11" fillId="0" borderId="43" xfId="0" applyNumberFormat="1" applyFont="1" applyBorder="1" applyAlignment="1">
      <alignment horizontal="right" vertical="top"/>
    </xf>
    <xf numFmtId="4" fontId="58" fillId="0" borderId="43" xfId="0" applyNumberFormat="1" applyFont="1" applyBorder="1" applyAlignment="1">
      <alignment horizontal="right"/>
    </xf>
    <xf numFmtId="4" fontId="7" fillId="0" borderId="43" xfId="1" applyFill="1" applyBorder="1" applyAlignment="1" applyProtection="1">
      <alignment horizontal="center" wrapText="1"/>
    </xf>
    <xf numFmtId="4" fontId="0" fillId="0" borderId="39" xfId="0" applyNumberFormat="1" applyBorder="1" applyAlignment="1">
      <alignment horizontal="right" vertical="center"/>
    </xf>
    <xf numFmtId="0" fontId="60" fillId="0" borderId="0" xfId="0" applyFont="1" applyAlignment="1">
      <alignment horizontal="center"/>
    </xf>
    <xf numFmtId="0" fontId="67" fillId="0" borderId="0" xfId="0" applyFont="1" applyAlignment="1">
      <alignment horizont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0" fillId="0" borderId="5" xfId="0" applyBorder="1" applyAlignment="1">
      <alignment horizontal="left" vertical="center"/>
    </xf>
    <xf numFmtId="0" fontId="0" fillId="0" borderId="36" xfId="0" applyBorder="1" applyAlignment="1">
      <alignment horizontal="left" vertical="center"/>
    </xf>
    <xf numFmtId="0" fontId="0" fillId="0" borderId="37" xfId="0" applyBorder="1" applyAlignment="1">
      <alignment horizontal="left" vertical="center"/>
    </xf>
    <xf numFmtId="0" fontId="0" fillId="0" borderId="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55" fillId="0" borderId="0" xfId="0" applyFont="1" applyAlignment="1">
      <alignment vertical="center" wrapText="1"/>
    </xf>
    <xf numFmtId="0" fontId="0" fillId="0" borderId="0" xfId="0" applyAlignment="1">
      <alignment horizontal="center" vertical="center"/>
    </xf>
  </cellXfs>
  <cellStyles count="161">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2" xr:uid="{8BBAB4CB-A678-419D-9450-C5EB65CF908C}"/>
    <cellStyle name="Check Cell" xfId="65" xr:uid="{00000000-0005-0000-0000-000033000000}"/>
    <cellStyle name="Column Header" xfId="66" xr:uid="{00000000-0005-0000-0000-000034000000}"/>
    <cellStyle name="Column Header 2" xfId="67" xr:uid="{00000000-0005-0000-0000-000035000000}"/>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5" xr:uid="{9AA6995E-325B-40AF-B96E-A343B42EFE7B}"/>
    <cellStyle name="Navadno 10 2 2" xfId="142" xr:uid="{834A2F36-E6EA-401B-9515-E76B7FDA2E1D}"/>
    <cellStyle name="Navadno 10 2 2 2" xfId="160" xr:uid="{38DD78FC-CC1F-4A9F-A313-F30664DAF71D}"/>
    <cellStyle name="Navadno 10 2 3" xfId="151" xr:uid="{594CA253-E7F1-46BA-897A-02A5690F0B2C}"/>
    <cellStyle name="Navadno 10 3" xfId="137" xr:uid="{7F1E9248-AAD9-4A96-820A-3F9AAE044F75}"/>
    <cellStyle name="Navadno 10 3 2" xfId="155" xr:uid="{121D07A3-D931-4F93-B0DC-3DE5351B855C}"/>
    <cellStyle name="Navadno 10 4" xfId="146" xr:uid="{3DCA115A-E5EF-494F-B46E-728924D667D8}"/>
    <cellStyle name="Navadno 11 2" xfId="127" xr:uid="{A170D290-169B-4AAF-99B8-31516F5B7167}"/>
    <cellStyle name="Navadno 2" xfId="11" xr:uid="{00000000-0005-0000-0000-00004A000000}"/>
    <cellStyle name="Navadno 2 2" xfId="88" xr:uid="{00000000-0005-0000-0000-00004B000000}"/>
    <cellStyle name="Navadno 2 3" xfId="87" xr:uid="{00000000-0005-0000-0000-00004C000000}"/>
    <cellStyle name="Navadno 2 4" xfId="122" xr:uid="{E05BFEF0-7C88-4438-9B14-40A8CCEF77F3}"/>
    <cellStyle name="Navadno 2 4 2" xfId="139" xr:uid="{BFE8B477-2823-4E2E-B3A5-80C252656888}"/>
    <cellStyle name="Navadno 2 4 2 2" xfId="157" xr:uid="{3774E03F-1BF4-46C7-98FB-BE5A0C2C02CA}"/>
    <cellStyle name="Navadno 2 4 3" xfId="148" xr:uid="{BCC79B83-8DD1-414D-932B-497BB39B05A1}"/>
    <cellStyle name="Navadno 2 5" xfId="134" xr:uid="{14AC0859-376F-467C-8E30-3B3832503EB3}"/>
    <cellStyle name="Navadno 2 5 2" xfId="153" xr:uid="{1501EB22-8F24-4E6B-91EB-0C0E996590CD}"/>
    <cellStyle name="Navadno 2 6" xfId="144" xr:uid="{C4F172B8-0A5A-4C4A-9D49-64E2EADE79B4}"/>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29" xr:uid="{B7215D41-648C-4CDD-B944-468CBF044BCB}"/>
    <cellStyle name="Navadno 7" xfId="14" xr:uid="{00000000-0005-0000-0000-000051000000}"/>
    <cellStyle name="Navadno 8" xfId="136" xr:uid="{ECDAC0BB-6556-40F4-AA62-5002896C4920}"/>
    <cellStyle name="Navadno_04164-00_pzr_5_p_1" xfId="126" xr:uid="{937589FD-374E-423E-A641-6689780799A6}"/>
    <cellStyle name="Navadno_V. električne instalacije" xfId="128" xr:uid="{58353DA6-E0ED-4826-BDAD-563466217489}"/>
    <cellStyle name="Neutral" xfId="93" xr:uid="{00000000-0005-0000-0000-000055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3" xr:uid="{564E06F3-14EE-4483-BB8B-9793641C0A56}"/>
    <cellStyle name="Normal 2 2 3 2 2 2" xfId="140" xr:uid="{7DB119A1-12D0-4E3F-9D6A-85ADBA9D4738}"/>
    <cellStyle name="Normal 2 2 3 2 2 2 2" xfId="158" xr:uid="{271313B3-F228-4926-9598-2F37F15EB402}"/>
    <cellStyle name="Normal 2 2 3 2 2 3" xfId="149" xr:uid="{5DF10469-AA04-4A91-ACE4-B8DB60FC8119}"/>
    <cellStyle name="Normal 2 2 3 2 3" xfId="135" xr:uid="{CF9B8529-A105-48C0-89BE-E1B8AA95DD01}"/>
    <cellStyle name="Normal 2 2 3 2 3 2" xfId="154" xr:uid="{D13D48C4-8CB7-4869-8D8A-1C783DF6785A}"/>
    <cellStyle name="Normal 2 2 3 2 4" xfId="145" xr:uid="{8D65CF2D-791C-4214-B6B0-6899233D6360}"/>
    <cellStyle name="Normal 2 2 3 3" xfId="121" xr:uid="{9DCC13A2-BFF8-4301-B30D-830BFE7DC0DF}"/>
    <cellStyle name="Normal 2 2 3 3 2" xfId="138" xr:uid="{FF634E66-2C95-4080-BAA1-E843FD963E22}"/>
    <cellStyle name="Normal 2 2 3 3 2 2" xfId="156" xr:uid="{81E05489-C686-4B72-A682-CC2F73ED6CBB}"/>
    <cellStyle name="Normal 2 2 3 3 3" xfId="147" xr:uid="{D9B43EB2-4ECD-4289-ABE2-870DDFECD75A}"/>
    <cellStyle name="Normal 2 2 3 4" xfId="133" xr:uid="{38CCD9E6-F676-42F4-B9A0-BD494E4C23C3}"/>
    <cellStyle name="Normal 2 2 3 4 2" xfId="152" xr:uid="{050DD724-4D88-42B5-B1C3-49679A28FD3F}"/>
    <cellStyle name="Normal 2 2 3 5" xfId="143" xr:uid="{AA3B566C-C40D-42D7-931B-2D8761C359E0}"/>
    <cellStyle name="Normal 2 5" xfId="8" xr:uid="{00000000-0005-0000-0000-00005C000000}"/>
    <cellStyle name="Normal 3" xfId="95" xr:uid="{00000000-0005-0000-0000-00005D000000}"/>
    <cellStyle name="Normal 3 10" xfId="118" xr:uid="{E52E0048-327D-4C5A-808D-046FA0CB5EE1}"/>
    <cellStyle name="normal 4" xfId="10" xr:uid="{00000000-0005-0000-0000-000056000000}"/>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1"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4" xr:uid="{6A335563-F737-4023-B4CA-02E9BF1D160C}"/>
    <cellStyle name="Valuta 2 2" xfId="130" xr:uid="{CD632A2D-8E13-46FA-B7CE-2FA250080BC2}"/>
    <cellStyle name="Valuta 2 3" xfId="141" xr:uid="{81B3EC7A-E230-452F-8557-FE9B12AADE6C}"/>
    <cellStyle name="Valuta 2 3 2" xfId="159" xr:uid="{45912FD1-023E-47FF-9DFE-0EFF1B474C51}"/>
    <cellStyle name="Valuta 2 4" xfId="150" xr:uid="{CC3F0CC5-B665-466F-BA1B-EB29D3C801D3}"/>
    <cellStyle name="Vejica 15" xfId="5" xr:uid="{00000000-0005-0000-0000-000075000000}"/>
    <cellStyle name="Vejica 2" xfId="114" xr:uid="{00000000-0005-0000-0000-000076000000}"/>
    <cellStyle name="Vejica 3" xfId="115" xr:uid="{00000000-0005-0000-0000-000077000000}"/>
    <cellStyle name="Vejica 46" xfId="119" xr:uid="{E2E68347-8462-4CEE-8543-4B51F97C033E}"/>
    <cellStyle name="Vejica 47" xfId="120"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298450</xdr:colOff>
          <xdr:row>52</xdr:row>
          <xdr:rowOff>19050</xdr:rowOff>
        </xdr:from>
        <xdr:to>
          <xdr:col>6</xdr:col>
          <xdr:colOff>190500</xdr:colOff>
          <xdr:row>106</xdr:row>
          <xdr:rowOff>127000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Word_Document.doc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tabSelected="1" topLeftCell="B1" zoomScale="115" zoomScaleNormal="115" zoomScaleSheetLayoutView="100" zoomScalePageLayoutView="85" workbookViewId="0">
      <selection activeCell="G25" sqref="G25"/>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67"/>
    </row>
    <row r="4" spans="1:6" s="2" customFormat="1">
      <c r="A4" s="177" t="s">
        <v>0</v>
      </c>
      <c r="B4" s="4"/>
      <c r="C4" s="3"/>
      <c r="D4" s="5"/>
      <c r="E4" s="6"/>
      <c r="F4" s="178" t="s">
        <v>1</v>
      </c>
    </row>
    <row r="5" spans="1:6">
      <c r="A5" s="161"/>
      <c r="B5" s="161"/>
      <c r="C5" s="161"/>
      <c r="D5" s="161"/>
      <c r="E5" s="161"/>
      <c r="F5" s="161"/>
    </row>
    <row r="6" spans="1:6" ht="17" thickBot="1">
      <c r="A6" s="30" t="s">
        <v>21</v>
      </c>
      <c r="B6" s="11"/>
    </row>
    <row r="7" spans="1:6" ht="88" customHeight="1" thickBot="1">
      <c r="A7" s="353" t="s">
        <v>186</v>
      </c>
      <c r="B7" s="354"/>
      <c r="C7" s="354"/>
      <c r="D7" s="354"/>
      <c r="E7" s="354"/>
      <c r="F7" s="355"/>
    </row>
    <row r="8" spans="1:6" ht="13">
      <c r="B8" s="7"/>
      <c r="F8" s="13"/>
    </row>
    <row r="9" spans="1:6" ht="25" customHeight="1">
      <c r="B9" s="7"/>
      <c r="C9" s="356"/>
      <c r="D9" s="356"/>
      <c r="E9" s="356"/>
      <c r="F9" s="356"/>
    </row>
    <row r="10" spans="1:6" ht="52">
      <c r="A10" s="21" t="s">
        <v>2</v>
      </c>
      <c r="B10" s="22"/>
      <c r="C10" s="122" t="s">
        <v>166</v>
      </c>
      <c r="D10" s="21"/>
      <c r="E10" s="21"/>
      <c r="F10" s="54"/>
    </row>
    <row r="11" spans="1:6" ht="13">
      <c r="B11" s="12"/>
      <c r="C11" s="7"/>
    </row>
    <row r="12" spans="1:6" ht="13">
      <c r="B12" s="7"/>
      <c r="C12" s="7"/>
      <c r="F12" s="13"/>
    </row>
    <row r="13" spans="1:6" ht="13">
      <c r="A13" s="21" t="s">
        <v>3</v>
      </c>
      <c r="B13" s="22"/>
      <c r="C13" s="23" t="s">
        <v>167</v>
      </c>
      <c r="D13" s="21"/>
      <c r="E13" s="21"/>
      <c r="F13" s="21"/>
    </row>
    <row r="14" spans="1:6" ht="13">
      <c r="B14" s="12"/>
      <c r="C14" s="7"/>
    </row>
    <row r="15" spans="1:6" ht="13">
      <c r="A15" s="21" t="s">
        <v>4</v>
      </c>
      <c r="B15" s="22"/>
      <c r="C15" s="23" t="s">
        <v>150</v>
      </c>
      <c r="D15" s="21"/>
      <c r="E15" s="21"/>
      <c r="F15" s="21"/>
    </row>
    <row r="16" spans="1:6" ht="13">
      <c r="B16" s="12"/>
      <c r="C16" s="7"/>
    </row>
    <row r="17" spans="1:13" ht="13">
      <c r="A17" s="21" t="s">
        <v>5</v>
      </c>
      <c r="B17" s="22"/>
      <c r="C17" s="23" t="s">
        <v>168</v>
      </c>
      <c r="D17" s="21"/>
      <c r="E17" s="21"/>
      <c r="F17" s="21"/>
    </row>
    <row r="18" spans="1:13" ht="13">
      <c r="B18" s="12"/>
      <c r="C18" s="7"/>
    </row>
    <row r="19" spans="1:13" ht="13">
      <c r="B19" s="12"/>
      <c r="C19" s="7"/>
    </row>
    <row r="20" spans="1:13" ht="13">
      <c r="B20" s="7"/>
    </row>
    <row r="21" spans="1:13" ht="13">
      <c r="B21" s="7"/>
      <c r="C21" s="7"/>
    </row>
    <row r="22" spans="1:13" ht="13">
      <c r="A22" s="21" t="s">
        <v>6</v>
      </c>
      <c r="B22" s="22"/>
      <c r="C22" s="23" t="s">
        <v>34</v>
      </c>
      <c r="D22" s="21"/>
      <c r="E22" s="21"/>
      <c r="F22" s="21"/>
    </row>
    <row r="23" spans="1:13" ht="13">
      <c r="B23" s="12"/>
      <c r="C23" s="7"/>
    </row>
    <row r="24" spans="1:13" ht="13">
      <c r="B24" s="12"/>
      <c r="C24" s="7"/>
      <c r="F24" s="29"/>
    </row>
    <row r="25" spans="1:13" ht="13.5" thickBot="1">
      <c r="A25" s="10"/>
      <c r="B25" s="25"/>
      <c r="C25" s="15"/>
      <c r="D25" s="15"/>
      <c r="E25" s="15"/>
      <c r="F25" s="16"/>
    </row>
    <row r="26" spans="1:13" ht="13">
      <c r="A26" s="9"/>
      <c r="B26" s="26" t="s">
        <v>7</v>
      </c>
      <c r="C26" s="17"/>
      <c r="D26" s="17"/>
      <c r="E26" s="17"/>
      <c r="F26" s="213"/>
    </row>
    <row r="27" spans="1:13">
      <c r="A27" s="13" t="str">
        <f>'3.3.1.VODENJE IN DOKUMENTACIJA'!A7</f>
        <v>1.</v>
      </c>
      <c r="B27" s="358" t="str">
        <f>'3.3.1.VODENJE IN DOKUMENTACIJA'!B7</f>
        <v>VODENJE IN DOKUMENTACIJA</v>
      </c>
      <c r="C27" s="359"/>
      <c r="D27" s="359"/>
      <c r="E27" s="360"/>
      <c r="F27" s="214">
        <f>'3.3.1.VODENJE IN DOKUMENTACIJA'!F42</f>
        <v>0</v>
      </c>
      <c r="K27" s="218"/>
      <c r="L27" s="218"/>
      <c r="M27" s="218"/>
    </row>
    <row r="28" spans="1:13">
      <c r="A28" s="13" t="str">
        <f>'3.3.2.SEZNAM OPREME MFE'!A7</f>
        <v>2.</v>
      </c>
      <c r="B28" s="358" t="str">
        <f>'3.3.2.SEZNAM OPREME MFE'!B7</f>
        <v>SEZNAM OPREME MFE</v>
      </c>
      <c r="C28" s="359"/>
      <c r="D28" s="359"/>
      <c r="E28" s="360"/>
      <c r="F28" s="214">
        <f>'3.3.2.SEZNAM OPREME MFE'!F36</f>
        <v>0</v>
      </c>
      <c r="K28" s="176"/>
      <c r="L28" s="218"/>
      <c r="M28" s="218"/>
    </row>
    <row r="29" spans="1:13">
      <c r="A29" s="13" t="str">
        <f>'3.3.7.ELEKTROMONTAŽNA IN KROVSK'!A7</f>
        <v>3.</v>
      </c>
      <c r="B29" s="358" t="str">
        <f>'3.3.3.SEZNAM OPREME KONSTRUKCIJ'!B7</f>
        <v>SEZNAM OPREME KONSTRUKCIJE</v>
      </c>
      <c r="C29" s="359"/>
      <c r="D29" s="359"/>
      <c r="E29" s="360"/>
      <c r="F29" s="214">
        <f>'3.3.3.SEZNAM OPREME KONSTRUKCIJ'!F30</f>
        <v>0</v>
      </c>
      <c r="K29" s="176"/>
      <c r="L29" s="218"/>
      <c r="M29" s="218"/>
    </row>
    <row r="30" spans="1:13">
      <c r="A30" s="37" t="s">
        <v>52</v>
      </c>
      <c r="B30" s="358" t="str">
        <f>'3.3.4.SEZNAM OPREME STIK. BLOK.'!B7</f>
        <v>SEZNAM OPREME STIKALNIH BLOKOV</v>
      </c>
      <c r="C30" s="359"/>
      <c r="D30" s="359"/>
      <c r="E30" s="360"/>
      <c r="F30" s="214">
        <f>'3.3.4.SEZNAM OPREME STIK. BLOK.'!F17</f>
        <v>0</v>
      </c>
      <c r="K30" s="176"/>
      <c r="L30" s="218"/>
      <c r="M30" s="218"/>
    </row>
    <row r="31" spans="1:13">
      <c r="A31" s="13" t="s">
        <v>53</v>
      </c>
      <c r="B31" s="358" t="str">
        <f>'3.3.5. KABELSKE POVEZAVE'!B7</f>
        <v>SEZNAM OPREME KABELSKE POVEZAVE</v>
      </c>
      <c r="C31" s="359"/>
      <c r="D31" s="359"/>
      <c r="E31" s="360"/>
      <c r="F31" s="214">
        <f>'3.3.5. KABELSKE POVEZAVE'!F46</f>
        <v>0</v>
      </c>
      <c r="K31" s="176"/>
      <c r="L31" s="218"/>
      <c r="M31" s="218"/>
    </row>
    <row r="32" spans="1:13" ht="37.5" customHeight="1">
      <c r="A32" s="37" t="s">
        <v>69</v>
      </c>
      <c r="B32" s="361" t="str">
        <f>'3.3.6. OZEMLJITEV IN STRELOVOD'!B7</f>
        <v xml:space="preserve">SEZNAM OPREME OZEMLJITVEV TER REKONSTRUKCIJA STRELOVODA </v>
      </c>
      <c r="C32" s="362"/>
      <c r="D32" s="362"/>
      <c r="E32" s="363"/>
      <c r="F32" s="214">
        <f>'3.3.6. OZEMLJITEV IN STRELOVOD'!F36</f>
        <v>0</v>
      </c>
      <c r="K32" s="176"/>
      <c r="L32" s="218"/>
      <c r="M32" s="218"/>
    </row>
    <row r="33" spans="1:13">
      <c r="A33" s="13" t="s">
        <v>70</v>
      </c>
      <c r="B33" s="358" t="str">
        <f>'3.3.7.ELEKTROMONTAŽNA IN KROVSK'!B7</f>
        <v>ELEKTROMONTAŽNA IN KROVSKA DELA MFE</v>
      </c>
      <c r="C33" s="359"/>
      <c r="D33" s="359"/>
      <c r="E33" s="360"/>
      <c r="F33" s="214">
        <f>'3.3.7.ELEKTROMONTAŽNA IN KROVSK'!F40</f>
        <v>0</v>
      </c>
      <c r="K33" s="176"/>
      <c r="L33" s="218"/>
      <c r="M33" s="218"/>
    </row>
    <row r="34" spans="1:13">
      <c r="A34" s="13" t="s">
        <v>101</v>
      </c>
      <c r="B34" s="358" t="str">
        <f>'3.3.8. KABELSKA KANALIZACIJA'!B7</f>
        <v>KABELSKA KANALIZACIJA</v>
      </c>
      <c r="C34" s="359"/>
      <c r="D34" s="359"/>
      <c r="E34" s="360"/>
      <c r="F34" s="214">
        <f>'3.3.8. KABELSKA KANALIZACIJA'!F68</f>
        <v>0</v>
      </c>
      <c r="K34" s="176"/>
      <c r="L34" s="218"/>
      <c r="M34" s="218"/>
    </row>
    <row r="35" spans="1:13" ht="13.5" thickBot="1">
      <c r="A35" s="9"/>
      <c r="B35" s="24" t="str">
        <f>CONCATENATE("SKUPAJ - ",B26)</f>
        <v>SKUPAJ - ELEKTRO INŠTALACIJE</v>
      </c>
      <c r="C35" s="14"/>
      <c r="D35" s="14"/>
      <c r="E35" s="14"/>
      <c r="F35" s="215">
        <f>SUM(F27:F34)</f>
        <v>0</v>
      </c>
      <c r="H35" s="357"/>
      <c r="I35" s="357"/>
      <c r="J35" s="357"/>
      <c r="K35" s="176"/>
      <c r="L35" s="176"/>
      <c r="M35" s="218"/>
    </row>
    <row r="36" spans="1:13" ht="13">
      <c r="A36" s="9"/>
      <c r="B36" s="25"/>
      <c r="C36" s="15"/>
      <c r="D36" s="15"/>
      <c r="E36" s="15"/>
      <c r="F36" s="176"/>
      <c r="H36" s="351"/>
      <c r="I36" s="351"/>
      <c r="J36" s="351"/>
      <c r="K36" s="16"/>
    </row>
    <row r="37" spans="1:13" ht="13.5" thickBot="1">
      <c r="A37" s="1"/>
      <c r="B37" s="27"/>
      <c r="C37" s="15"/>
      <c r="D37" s="15"/>
      <c r="E37" s="15"/>
      <c r="F37" s="176"/>
      <c r="K37" s="16"/>
    </row>
    <row r="38" spans="1:13" ht="14">
      <c r="B38" s="26" t="s">
        <v>8</v>
      </c>
      <c r="C38" s="19"/>
      <c r="D38" s="19"/>
      <c r="E38" s="19"/>
      <c r="F38" s="216">
        <f>F35</f>
        <v>0</v>
      </c>
      <c r="H38" s="352"/>
      <c r="I38" s="352"/>
      <c r="J38" s="352"/>
      <c r="K38" s="16"/>
      <c r="L38" s="219"/>
    </row>
    <row r="39" spans="1:13" ht="14.5" thickBot="1">
      <c r="B39" s="28"/>
      <c r="C39" s="18"/>
      <c r="D39" s="18"/>
      <c r="E39" s="18"/>
      <c r="F39" s="214"/>
      <c r="H39" s="220"/>
      <c r="I39" s="221"/>
      <c r="J39" s="222"/>
    </row>
    <row r="40" spans="1:13" ht="15" thickTop="1" thickBot="1">
      <c r="B40" s="24"/>
      <c r="C40" s="20"/>
      <c r="D40" s="20"/>
      <c r="E40" s="20"/>
      <c r="F40" s="217"/>
      <c r="H40" s="220"/>
      <c r="I40" s="223"/>
      <c r="J40" s="224"/>
    </row>
    <row r="41" spans="1:13" ht="13">
      <c r="B41" s="15"/>
      <c r="C41" s="15"/>
      <c r="D41" s="15"/>
      <c r="E41" s="15"/>
      <c r="F41" s="16"/>
    </row>
    <row r="42" spans="1:13" ht="14">
      <c r="F42" s="8"/>
      <c r="H42" s="352"/>
      <c r="I42" s="352"/>
      <c r="J42" s="352"/>
    </row>
    <row r="43" spans="1:13" ht="14">
      <c r="F43" s="8"/>
      <c r="I43" s="212"/>
      <c r="J43" s="205"/>
    </row>
    <row r="44" spans="1:13" ht="14">
      <c r="I44" s="225"/>
      <c r="J44" s="226"/>
    </row>
    <row r="45" spans="1:13" ht="14">
      <c r="I45" s="223"/>
      <c r="J45" s="224"/>
    </row>
    <row r="48" spans="1:13" ht="13">
      <c r="H48" s="205"/>
    </row>
    <row r="49" spans="8:12" ht="13">
      <c r="H49" s="351"/>
      <c r="I49" s="351"/>
      <c r="J49" s="351"/>
      <c r="K49" s="16"/>
    </row>
    <row r="50" spans="8:12" ht="13">
      <c r="K50" s="16"/>
    </row>
    <row r="51" spans="8:12" ht="14">
      <c r="H51" s="352"/>
      <c r="I51" s="352"/>
      <c r="J51" s="352"/>
      <c r="K51" s="16"/>
      <c r="L51" s="205"/>
    </row>
    <row r="52" spans="8:12" ht="14">
      <c r="H52" s="220"/>
      <c r="I52" s="221"/>
      <c r="J52" s="222"/>
    </row>
    <row r="53" spans="8:12" ht="14">
      <c r="H53" s="220"/>
      <c r="I53" s="223"/>
      <c r="J53" s="224"/>
    </row>
  </sheetData>
  <sheetProtection algorithmName="SHA-512" hashValue="K/Hxxn8hx1EmvEuii4Y4dbI6Iz0+h+YwUsmPkYfpt2duHkx7xH5qDuPNrlmkpM5YYDCswwXkw4wwJxeSSdPKmA==" saltValue="XYd0BxKwFKKpu7VbKUQ/Tg==" spinCount="100000" sheet="1" objects="1" scenarios="1"/>
  <mergeCells count="16">
    <mergeCell ref="H49:J49"/>
    <mergeCell ref="H51:J51"/>
    <mergeCell ref="H42:J42"/>
    <mergeCell ref="A7:F7"/>
    <mergeCell ref="C9:F9"/>
    <mergeCell ref="H38:J38"/>
    <mergeCell ref="H35:J35"/>
    <mergeCell ref="H36:J36"/>
    <mergeCell ref="B27:E27"/>
    <mergeCell ref="B28:E28"/>
    <mergeCell ref="B29:E29"/>
    <mergeCell ref="B30:E30"/>
    <mergeCell ref="B31:E31"/>
    <mergeCell ref="B32:E32"/>
    <mergeCell ref="B33:E33"/>
    <mergeCell ref="B34:E34"/>
  </mergeCells>
  <pageMargins left="0.98425196850393704" right="0.59055118110236227" top="0.59055118110236227" bottom="1.3779527559055118" header="0" footer="0.51181102362204722"/>
  <pageSetup paperSize="9" orientation="portrait" r:id="rId1"/>
  <headerFooter>
    <oddFooter xml:space="preserve">&amp;L&amp;8MFE Dom starejših na Fari
Rev_0&amp;C&amp;8&amp;G&amp;10
&amp;R&amp;"Arial,Krepko" &amp;18 3.3&amp;"Arial,Običajno"&amp;10
&amp;8Št. projekta: TREO-P-082/24-E
Stran: &amp;P/&amp;N </oddFooter>
  </headerFooter>
  <drawing r:id="rId2"/>
  <legacyDrawing r:id="rId3"/>
  <legacyDrawingHF r:id="rId4"/>
  <oleObjects>
    <mc:AlternateContent xmlns:mc="http://schemas.openxmlformats.org/markup-compatibility/2006">
      <mc:Choice Requires="x14">
        <oleObject progId="Word.Document.12" shapeId="1025" r:id="rId5">
          <objectPr defaultSize="0" autoPict="0" r:id="rId6">
            <anchor moveWithCells="1">
              <from>
                <xdr:col>1</xdr:col>
                <xdr:colOff>298450</xdr:colOff>
                <xdr:row>52</xdr:row>
                <xdr:rowOff>19050</xdr:rowOff>
              </from>
              <to>
                <xdr:col>6</xdr:col>
                <xdr:colOff>190500</xdr:colOff>
                <xdr:row>106</xdr:row>
                <xdr:rowOff>127000</xdr:rowOff>
              </to>
            </anchor>
          </objectPr>
        </oleObject>
      </mc:Choice>
      <mc:Fallback>
        <oleObject progId="Word.Document.12"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showZeros="0" showWhiteSpace="0" view="pageLayout" topLeftCell="A10" zoomScale="85" zoomScaleNormal="100" zoomScaleSheetLayoutView="100" zoomScalePageLayoutView="85" workbookViewId="0">
      <selection activeCell="B39" sqref="B39"/>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s>
  <sheetData>
    <row r="1" spans="1:6" s="2" customFormat="1">
      <c r="A1" s="62"/>
      <c r="B1" s="4"/>
      <c r="C1" s="3"/>
      <c r="D1" s="5"/>
      <c r="E1" s="6"/>
      <c r="F1" s="6"/>
    </row>
    <row r="2" spans="1:6" s="2" customFormat="1">
      <c r="A2" s="263"/>
      <c r="B2" s="264"/>
      <c r="C2" s="265"/>
      <c r="D2" s="266"/>
      <c r="E2" s="267"/>
      <c r="F2" s="345"/>
    </row>
    <row r="3" spans="1:6" s="2" customFormat="1">
      <c r="A3" s="268"/>
      <c r="B3" s="64"/>
      <c r="C3" s="65"/>
      <c r="D3" s="66"/>
      <c r="E3" s="67"/>
      <c r="F3" s="346"/>
    </row>
    <row r="4" spans="1:6" s="2" customFormat="1">
      <c r="A4" s="269" t="s">
        <v>0</v>
      </c>
      <c r="C4" s="69"/>
      <c r="D4" s="70"/>
      <c r="F4" s="347"/>
    </row>
    <row r="5" spans="1:6" s="2" customFormat="1" ht="23">
      <c r="A5" s="270" t="s">
        <v>9</v>
      </c>
      <c r="B5" s="271" t="s">
        <v>10</v>
      </c>
      <c r="C5" s="271" t="s">
        <v>11</v>
      </c>
      <c r="D5" s="272" t="s">
        <v>12</v>
      </c>
      <c r="E5" s="273" t="s">
        <v>187</v>
      </c>
      <c r="F5" s="232" t="s">
        <v>188</v>
      </c>
    </row>
    <row r="6" spans="1:6">
      <c r="A6" s="257"/>
      <c r="F6" s="258"/>
    </row>
    <row r="7" spans="1:6" ht="13">
      <c r="A7" s="250" t="s">
        <v>15</v>
      </c>
      <c r="B7" s="274" t="s">
        <v>29</v>
      </c>
      <c r="C7" s="100"/>
      <c r="D7" s="125"/>
      <c r="E7" s="227"/>
      <c r="F7" s="348"/>
    </row>
    <row r="8" spans="1:6">
      <c r="A8" s="275"/>
      <c r="B8" s="4"/>
      <c r="C8" s="13"/>
      <c r="D8" s="31"/>
      <c r="E8" s="32"/>
      <c r="F8" s="276"/>
    </row>
    <row r="9" spans="1:6" ht="37.5">
      <c r="A9" s="275">
        <v>1</v>
      </c>
      <c r="B9" s="35" t="s">
        <v>165</v>
      </c>
      <c r="C9" s="13"/>
      <c r="D9" s="31"/>
      <c r="E9" s="32"/>
      <c r="F9" s="276"/>
    </row>
    <row r="10" spans="1:6">
      <c r="A10" s="275"/>
      <c r="B10" s="35" t="s">
        <v>16</v>
      </c>
      <c r="C10" s="33" t="s">
        <v>17</v>
      </c>
      <c r="D10" s="277">
        <v>1</v>
      </c>
      <c r="E10" s="278"/>
      <c r="F10" s="349">
        <f>D10*E10</f>
        <v>0</v>
      </c>
    </row>
    <row r="11" spans="1:6">
      <c r="A11" s="275"/>
      <c r="B11" s="35"/>
      <c r="C11" s="33"/>
      <c r="D11" s="277"/>
      <c r="E11" s="279"/>
      <c r="F11" s="349">
        <f t="shared" ref="F11:F35" si="0">D11*E11</f>
        <v>0</v>
      </c>
    </row>
    <row r="12" spans="1:6">
      <c r="A12" s="275">
        <v>2</v>
      </c>
      <c r="B12" s="35" t="s">
        <v>72</v>
      </c>
      <c r="C12" s="33" t="s">
        <v>17</v>
      </c>
      <c r="D12" s="277">
        <v>1</v>
      </c>
      <c r="E12" s="278"/>
      <c r="F12" s="349">
        <f t="shared" si="0"/>
        <v>0</v>
      </c>
    </row>
    <row r="13" spans="1:6">
      <c r="A13" s="275"/>
      <c r="B13" s="4"/>
      <c r="C13" s="33"/>
      <c r="D13" s="277"/>
      <c r="E13" s="194"/>
      <c r="F13" s="349">
        <f t="shared" si="0"/>
        <v>0</v>
      </c>
    </row>
    <row r="14" spans="1:6">
      <c r="A14" s="275">
        <v>3</v>
      </c>
      <c r="B14" s="35" t="s">
        <v>27</v>
      </c>
      <c r="C14" s="33" t="s">
        <v>17</v>
      </c>
      <c r="D14" s="277">
        <v>1</v>
      </c>
      <c r="E14" s="278"/>
      <c r="F14" s="349">
        <f t="shared" si="0"/>
        <v>0</v>
      </c>
    </row>
    <row r="15" spans="1:6">
      <c r="A15" s="275"/>
      <c r="B15" s="4"/>
      <c r="C15" s="33"/>
      <c r="D15" s="277"/>
      <c r="E15" s="280"/>
      <c r="F15" s="349">
        <f t="shared" si="0"/>
        <v>0</v>
      </c>
    </row>
    <row r="16" spans="1:6">
      <c r="A16" s="281">
        <v>4</v>
      </c>
      <c r="B16" s="35" t="s">
        <v>28</v>
      </c>
      <c r="C16" s="33" t="s">
        <v>17</v>
      </c>
      <c r="D16" s="277">
        <v>1</v>
      </c>
      <c r="E16" s="278"/>
      <c r="F16" s="349">
        <f>D16*E16</f>
        <v>0</v>
      </c>
    </row>
    <row r="17" spans="1:6" ht="12.65" customHeight="1">
      <c r="A17" s="281"/>
      <c r="B17" s="35"/>
      <c r="C17" s="33"/>
      <c r="D17" s="277"/>
      <c r="E17" s="280"/>
      <c r="F17" s="349">
        <f t="shared" si="0"/>
        <v>0</v>
      </c>
    </row>
    <row r="18" spans="1:6" s="2" customFormat="1" ht="26.15" customHeight="1">
      <c r="A18" s="275">
        <v>5</v>
      </c>
      <c r="B18" s="35" t="s">
        <v>96</v>
      </c>
      <c r="C18" s="33" t="s">
        <v>17</v>
      </c>
      <c r="D18" s="277">
        <v>1</v>
      </c>
      <c r="E18" s="278"/>
      <c r="F18" s="349">
        <f t="shared" si="0"/>
        <v>0</v>
      </c>
    </row>
    <row r="19" spans="1:6" s="2" customFormat="1">
      <c r="A19" s="282"/>
      <c r="B19" s="35"/>
      <c r="C19" s="33"/>
      <c r="D19" s="277"/>
      <c r="E19" s="279"/>
      <c r="F19" s="349">
        <f t="shared" si="0"/>
        <v>0</v>
      </c>
    </row>
    <row r="20" spans="1:6" s="2" customFormat="1">
      <c r="A20" s="275">
        <v>6</v>
      </c>
      <c r="B20" s="35" t="s">
        <v>71</v>
      </c>
      <c r="C20" s="33" t="s">
        <v>17</v>
      </c>
      <c r="D20" s="277">
        <v>1</v>
      </c>
      <c r="E20" s="278"/>
      <c r="F20" s="349">
        <f t="shared" si="0"/>
        <v>0</v>
      </c>
    </row>
    <row r="21" spans="1:6" s="53" customFormat="1" ht="12.65" customHeight="1">
      <c r="A21" s="282"/>
      <c r="B21" s="35"/>
      <c r="C21" s="33"/>
      <c r="D21" s="277"/>
      <c r="E21" s="279"/>
      <c r="F21" s="349">
        <f t="shared" si="0"/>
        <v>0</v>
      </c>
    </row>
    <row r="22" spans="1:6" s="53" customFormat="1" ht="25.5">
      <c r="A22" s="275">
        <v>7</v>
      </c>
      <c r="B22" s="35" t="s">
        <v>97</v>
      </c>
      <c r="C22" s="33" t="s">
        <v>17</v>
      </c>
      <c r="D22" s="277">
        <v>1</v>
      </c>
      <c r="E22" s="278"/>
      <c r="F22" s="349">
        <f t="shared" si="0"/>
        <v>0</v>
      </c>
    </row>
    <row r="23" spans="1:6" s="53" customFormat="1" ht="12.65" customHeight="1">
      <c r="A23" s="275"/>
      <c r="C23" s="283"/>
      <c r="D23" s="283"/>
      <c r="E23" s="283"/>
      <c r="F23" s="349">
        <f t="shared" si="0"/>
        <v>0</v>
      </c>
    </row>
    <row r="24" spans="1:6" s="53" customFormat="1" ht="26.15" customHeight="1">
      <c r="A24" s="275">
        <v>8</v>
      </c>
      <c r="B24" s="35" t="s">
        <v>22</v>
      </c>
      <c r="C24" s="33" t="s">
        <v>17</v>
      </c>
      <c r="D24" s="277">
        <v>1</v>
      </c>
      <c r="E24" s="278"/>
      <c r="F24" s="349">
        <f t="shared" si="0"/>
        <v>0</v>
      </c>
    </row>
    <row r="25" spans="1:6" s="53" customFormat="1" ht="12.65" customHeight="1">
      <c r="A25" s="275"/>
      <c r="B25" s="35"/>
      <c r="C25" s="33"/>
      <c r="D25" s="277"/>
      <c r="E25" s="279"/>
      <c r="F25" s="349">
        <f t="shared" si="0"/>
        <v>0</v>
      </c>
    </row>
    <row r="26" spans="1:6" ht="12.65" customHeight="1">
      <c r="A26" s="275">
        <v>9</v>
      </c>
      <c r="B26" s="284" t="s">
        <v>23</v>
      </c>
      <c r="C26" s="33" t="s">
        <v>17</v>
      </c>
      <c r="D26" s="277">
        <v>1</v>
      </c>
      <c r="E26" s="285"/>
      <c r="F26" s="349">
        <f t="shared" si="0"/>
        <v>0</v>
      </c>
    </row>
    <row r="27" spans="1:6" ht="12.65" customHeight="1">
      <c r="A27" s="275"/>
      <c r="B27" s="35"/>
      <c r="C27" s="33"/>
      <c r="D27" s="277"/>
      <c r="E27" s="280"/>
      <c r="F27" s="349">
        <f t="shared" si="0"/>
        <v>0</v>
      </c>
    </row>
    <row r="28" spans="1:6" ht="12.65" customHeight="1">
      <c r="A28" s="275">
        <v>10</v>
      </c>
      <c r="B28" s="35" t="s">
        <v>24</v>
      </c>
      <c r="C28" s="33" t="s">
        <v>17</v>
      </c>
      <c r="D28" s="277">
        <v>1</v>
      </c>
      <c r="E28" s="278"/>
      <c r="F28" s="349">
        <f t="shared" si="0"/>
        <v>0</v>
      </c>
    </row>
    <row r="29" spans="1:6" ht="12.65" customHeight="1">
      <c r="A29" s="275"/>
      <c r="B29" s="35"/>
      <c r="C29" s="33"/>
      <c r="D29" s="277"/>
      <c r="E29" s="279"/>
      <c r="F29" s="349">
        <f t="shared" si="0"/>
        <v>0</v>
      </c>
    </row>
    <row r="30" spans="1:6" ht="12.65" customHeight="1">
      <c r="A30" s="275">
        <v>11</v>
      </c>
      <c r="B30" s="35" t="s">
        <v>25</v>
      </c>
      <c r="C30" s="33" t="s">
        <v>17</v>
      </c>
      <c r="D30" s="277">
        <v>1</v>
      </c>
      <c r="E30" s="278"/>
      <c r="F30" s="349">
        <f t="shared" si="0"/>
        <v>0</v>
      </c>
    </row>
    <row r="31" spans="1:6" ht="12.65" customHeight="1">
      <c r="A31" s="257"/>
      <c r="B31" s="35"/>
      <c r="C31" s="33"/>
      <c r="D31" s="277"/>
      <c r="E31" s="279"/>
      <c r="F31" s="349">
        <f t="shared" si="0"/>
        <v>0</v>
      </c>
    </row>
    <row r="32" spans="1:6" ht="24.65" customHeight="1">
      <c r="A32" s="275">
        <v>12</v>
      </c>
      <c r="B32" s="35" t="s">
        <v>26</v>
      </c>
      <c r="C32" s="33" t="s">
        <v>17</v>
      </c>
      <c r="D32" s="277">
        <v>1</v>
      </c>
      <c r="E32" s="278"/>
      <c r="F32" s="349">
        <f t="shared" si="0"/>
        <v>0</v>
      </c>
    </row>
    <row r="33" spans="1:6" ht="12.65" customHeight="1">
      <c r="A33" s="282"/>
      <c r="B33" s="35"/>
      <c r="C33" s="33"/>
      <c r="D33" s="277"/>
      <c r="E33" s="279"/>
      <c r="F33" s="349">
        <f t="shared" si="0"/>
        <v>0</v>
      </c>
    </row>
    <row r="34" spans="1:6" ht="12.65" customHeight="1">
      <c r="A34" s="275">
        <v>13</v>
      </c>
      <c r="B34" s="35" t="s">
        <v>95</v>
      </c>
      <c r="C34" s="33" t="s">
        <v>17</v>
      </c>
      <c r="D34" s="277">
        <v>1</v>
      </c>
      <c r="E34" s="39"/>
      <c r="F34" s="349">
        <f t="shared" si="0"/>
        <v>0</v>
      </c>
    </row>
    <row r="35" spans="1:6" ht="12.65" customHeight="1">
      <c r="A35" s="282"/>
      <c r="B35" s="35"/>
      <c r="C35" s="33"/>
      <c r="D35" s="277"/>
      <c r="E35" s="279"/>
      <c r="F35" s="349">
        <f t="shared" si="0"/>
        <v>0</v>
      </c>
    </row>
    <row r="36" spans="1:6" ht="25" customHeight="1">
      <c r="A36" s="275">
        <v>14</v>
      </c>
      <c r="B36" s="35" t="s">
        <v>94</v>
      </c>
      <c r="C36" s="33" t="s">
        <v>17</v>
      </c>
      <c r="D36" s="277">
        <v>1</v>
      </c>
      <c r="E36" s="278"/>
      <c r="F36" s="349">
        <f>D36*E36</f>
        <v>0</v>
      </c>
    </row>
    <row r="37" spans="1:6" ht="12.65" customHeight="1">
      <c r="A37" s="275">
        <v>15</v>
      </c>
      <c r="B37" t="s">
        <v>189</v>
      </c>
      <c r="C37" s="33" t="s">
        <v>17</v>
      </c>
      <c r="D37" s="277">
        <v>1</v>
      </c>
      <c r="E37" s="278"/>
      <c r="F37" s="349">
        <f>D37*E37</f>
        <v>0</v>
      </c>
    </row>
    <row r="38" spans="1:6" ht="25.5" customHeight="1">
      <c r="A38" s="275"/>
      <c r="B38" s="35"/>
      <c r="C38" s="37"/>
      <c r="D38" s="207"/>
      <c r="F38" s="349">
        <f>D38*E38</f>
        <v>0</v>
      </c>
    </row>
    <row r="39" spans="1:6" ht="62.5">
      <c r="A39" s="275">
        <v>16</v>
      </c>
      <c r="B39" s="2" t="s">
        <v>190</v>
      </c>
      <c r="C39" s="13" t="s">
        <v>17</v>
      </c>
      <c r="D39" s="31">
        <v>1</v>
      </c>
      <c r="E39" s="278"/>
      <c r="F39" s="349">
        <f>D39*E39</f>
        <v>0</v>
      </c>
    </row>
    <row r="40" spans="1:6" ht="25">
      <c r="A40" s="275">
        <v>17</v>
      </c>
      <c r="B40" s="2" t="s">
        <v>191</v>
      </c>
      <c r="C40" s="13" t="s">
        <v>17</v>
      </c>
      <c r="D40" s="31">
        <v>1</v>
      </c>
      <c r="E40" s="278"/>
      <c r="F40" s="349">
        <f>D40*E40</f>
        <v>0</v>
      </c>
    </row>
    <row r="41" spans="1:6">
      <c r="A41" s="275"/>
      <c r="B41" s="4"/>
      <c r="C41" s="13"/>
      <c r="D41" s="31"/>
      <c r="E41" s="32"/>
      <c r="F41" s="276"/>
    </row>
    <row r="42" spans="1:6" ht="26">
      <c r="A42" s="286"/>
      <c r="B42" s="287" t="str">
        <f>+CONCATENATE("REKAPITULACIJA - ",B7)</f>
        <v>REKAPITULACIJA - VODENJE IN DOKUMENTACIJA</v>
      </c>
      <c r="C42" s="238"/>
      <c r="D42" s="243"/>
      <c r="E42" s="237"/>
      <c r="F42" s="350">
        <f>SUM(F10:F40)</f>
        <v>0</v>
      </c>
    </row>
    <row r="43" spans="1:6">
      <c r="B43" s="4"/>
    </row>
    <row r="44" spans="1:6">
      <c r="B44" s="4"/>
    </row>
    <row r="45" spans="1:6">
      <c r="B45" s="4"/>
    </row>
    <row r="46" spans="1:6">
      <c r="B46" s="364"/>
    </row>
    <row r="47" spans="1:6">
      <c r="B47" s="364"/>
    </row>
    <row r="48" spans="1:6">
      <c r="B48" s="86"/>
    </row>
    <row r="49" spans="2:2">
      <c r="B49" s="86"/>
    </row>
    <row r="50" spans="2:2">
      <c r="B50" s="86"/>
    </row>
    <row r="51" spans="2:2">
      <c r="B51" s="86"/>
    </row>
    <row r="52" spans="2:2">
      <c r="B52" s="86"/>
    </row>
    <row r="53" spans="2:2">
      <c r="B53" s="86"/>
    </row>
    <row r="54" spans="2:2">
      <c r="B54" s="86"/>
    </row>
    <row r="55" spans="2:2">
      <c r="B55" s="86"/>
    </row>
  </sheetData>
  <sheetProtection algorithmName="SHA-512" hashValue="QfjvoP27mVt82SYIfzm+sBJCFcfJY3oC20M68ZhfKXf9vsuptsa07DZBvkBCvu3SJpf1T7lodHzu2agVNrRShA==" saltValue="f+AleE3My4IvoE97y/mkOA==" spinCount="100000" sheet="1" objects="1" scenarios="1"/>
  <protectedRanges>
    <protectedRange sqref="E1:E1048576" name="Obseg1"/>
  </protectedRanges>
  <mergeCells count="1">
    <mergeCell ref="B46:B47"/>
  </mergeCells>
  <pageMargins left="0.98425196850393704" right="0.59055118110236227" top="0.59055118110236227" bottom="1.3779527559055118" header="0" footer="0.51181102362204722"/>
  <pageSetup paperSize="9" scale="86" orientation="portrait" r:id="rId1"/>
  <headerFooter>
    <oddFooter xml:space="preserve">&amp;L&amp;8MFE Dom starejših na Fari
Rev_0&amp;R&amp;8 &amp;"Arial,Krepko"&amp;18 3.3&amp;"Arial,Običajno"&amp;8
Št. projekta: TREO-P-082/24-E
Stran: &amp;P/&amp;N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dimension ref="A1:IV169"/>
  <sheetViews>
    <sheetView showZeros="0" showWhiteSpace="0" view="pageLayout" topLeftCell="A13" zoomScale="115" zoomScaleNormal="100" zoomScaleSheetLayoutView="100" zoomScalePageLayoutView="115" workbookViewId="0">
      <selection activeCell="D34" sqref="D34:E34"/>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3" customWidth="1"/>
    <col min="8" max="9" width="14" style="13" customWidth="1"/>
  </cols>
  <sheetData>
    <row r="1" spans="1:14" s="2" customFormat="1" ht="13">
      <c r="A1" s="132"/>
      <c r="B1" s="98"/>
      <c r="C1" s="133"/>
      <c r="D1" s="134"/>
      <c r="E1" s="135"/>
      <c r="F1" s="6"/>
      <c r="G1" s="184"/>
      <c r="H1" s="185"/>
      <c r="I1" s="186"/>
    </row>
    <row r="2" spans="1:14" s="2" customFormat="1" ht="13">
      <c r="A2" s="132"/>
      <c r="B2" s="98"/>
      <c r="C2" s="133"/>
      <c r="D2" s="134"/>
      <c r="E2" s="135"/>
      <c r="F2" s="6"/>
      <c r="G2" s="184"/>
      <c r="H2" s="185"/>
      <c r="I2" s="186"/>
    </row>
    <row r="3" spans="1:14" s="2" customFormat="1" ht="13">
      <c r="A3" s="136"/>
      <c r="B3" s="137"/>
      <c r="C3" s="138"/>
      <c r="D3" s="139"/>
      <c r="E3" s="140"/>
      <c r="F3" s="6"/>
      <c r="G3" s="184"/>
      <c r="H3" s="185"/>
      <c r="I3" s="186"/>
    </row>
    <row r="4" spans="1:14" s="2" customFormat="1" ht="13">
      <c r="A4" s="141" t="s">
        <v>0</v>
      </c>
      <c r="B4" s="99"/>
      <c r="C4" s="142"/>
      <c r="D4" s="143"/>
      <c r="E4" s="99"/>
      <c r="F4" s="178"/>
      <c r="G4" s="184"/>
      <c r="H4" s="185"/>
      <c r="I4" s="186"/>
    </row>
    <row r="5" spans="1:14" s="2" customFormat="1" ht="23">
      <c r="A5" s="144" t="s">
        <v>9</v>
      </c>
      <c r="B5" s="145" t="s">
        <v>10</v>
      </c>
      <c r="C5" s="145" t="s">
        <v>11</v>
      </c>
      <c r="D5" s="233" t="s">
        <v>12</v>
      </c>
      <c r="E5" s="234" t="s">
        <v>14</v>
      </c>
      <c r="F5" s="232" t="s">
        <v>188</v>
      </c>
      <c r="G5" s="183"/>
      <c r="H5" s="183"/>
      <c r="I5" s="186"/>
    </row>
    <row r="6" spans="1:14">
      <c r="A6" s="129"/>
      <c r="B6" s="99"/>
      <c r="C6" s="101"/>
      <c r="D6" s="101"/>
      <c r="E6" s="119"/>
      <c r="F6" s="187"/>
      <c r="N6" s="56"/>
    </row>
    <row r="7" spans="1:14" ht="13">
      <c r="A7" s="123" t="s">
        <v>18</v>
      </c>
      <c r="B7" s="124" t="s">
        <v>30</v>
      </c>
      <c r="C7" s="101"/>
      <c r="D7" s="125"/>
      <c r="E7" s="146"/>
      <c r="F7" s="32"/>
    </row>
    <row r="8" spans="1:14" ht="13">
      <c r="A8" s="162" t="s">
        <v>37</v>
      </c>
      <c r="B8" s="90" t="s">
        <v>40</v>
      </c>
      <c r="C8" s="100"/>
      <c r="D8" s="125"/>
      <c r="E8" s="227"/>
      <c r="F8" s="188"/>
      <c r="G8" s="146"/>
      <c r="H8" s="188"/>
    </row>
    <row r="9" spans="1:14" ht="25">
      <c r="A9" s="126">
        <v>1</v>
      </c>
      <c r="B9" s="127" t="s">
        <v>185</v>
      </c>
      <c r="C9" s="100" t="s">
        <v>19</v>
      </c>
      <c r="D9" s="125">
        <v>324</v>
      </c>
      <c r="E9" s="174"/>
      <c r="F9" s="187">
        <f>D9*E9</f>
        <v>0</v>
      </c>
      <c r="G9" s="149"/>
      <c r="H9" s="187"/>
    </row>
    <row r="10" spans="1:14">
      <c r="A10" s="126"/>
      <c r="B10" s="127"/>
      <c r="C10" s="100"/>
      <c r="D10" s="101"/>
      <c r="E10" s="119"/>
      <c r="F10" s="187">
        <f t="shared" ref="F10:F33" si="0">D10*E10</f>
        <v>0</v>
      </c>
      <c r="G10" s="119"/>
      <c r="H10" s="187"/>
      <c r="I10" s="189"/>
    </row>
    <row r="11" spans="1:14">
      <c r="A11" s="126">
        <v>2</v>
      </c>
      <c r="B11" s="127" t="s">
        <v>163</v>
      </c>
      <c r="C11" s="100" t="s">
        <v>19</v>
      </c>
      <c r="D11" s="125">
        <v>168</v>
      </c>
      <c r="E11" s="148"/>
      <c r="F11" s="187">
        <f t="shared" si="0"/>
        <v>0</v>
      </c>
      <c r="G11" s="149"/>
      <c r="H11" s="187"/>
      <c r="I11" s="189"/>
    </row>
    <row r="12" spans="1:14">
      <c r="A12" s="126"/>
      <c r="F12" s="187">
        <f t="shared" si="0"/>
        <v>0</v>
      </c>
      <c r="G12"/>
      <c r="H12" s="187"/>
      <c r="I12" s="189"/>
    </row>
    <row r="13" spans="1:14" ht="13">
      <c r="A13" s="162" t="s">
        <v>43</v>
      </c>
      <c r="B13" s="90" t="s">
        <v>42</v>
      </c>
      <c r="C13" s="100"/>
      <c r="D13" s="125"/>
      <c r="E13" s="227"/>
      <c r="F13" s="187">
        <f t="shared" si="0"/>
        <v>0</v>
      </c>
      <c r="G13" s="146"/>
      <c r="H13" s="188"/>
      <c r="I13" s="189"/>
    </row>
    <row r="14" spans="1:14" ht="13">
      <c r="A14" s="126"/>
      <c r="F14" s="187">
        <f t="shared" si="0"/>
        <v>0</v>
      </c>
      <c r="G14"/>
      <c r="H14" s="187"/>
      <c r="I14" s="190"/>
    </row>
    <row r="15" spans="1:14" ht="12.65" customHeight="1">
      <c r="A15" s="126">
        <v>1</v>
      </c>
      <c r="B15" s="127" t="s">
        <v>164</v>
      </c>
      <c r="C15" s="10" t="s">
        <v>19</v>
      </c>
      <c r="D15" s="13">
        <v>4</v>
      </c>
      <c r="E15" s="163"/>
      <c r="F15" s="187">
        <f t="shared" si="0"/>
        <v>0</v>
      </c>
      <c r="G15" s="43"/>
      <c r="H15" s="187"/>
      <c r="I15" s="191"/>
    </row>
    <row r="16" spans="1:14" ht="12.65" customHeight="1">
      <c r="A16" s="126"/>
      <c r="B16" s="127"/>
      <c r="C16" s="10"/>
      <c r="E16" s="43"/>
      <c r="F16" s="187">
        <f t="shared" si="0"/>
        <v>0</v>
      </c>
      <c r="G16" s="43"/>
      <c r="H16" s="187"/>
      <c r="I16" s="191"/>
    </row>
    <row r="17" spans="1:256" ht="15.65" customHeight="1">
      <c r="A17" s="129"/>
      <c r="F17" s="187">
        <f t="shared" si="0"/>
        <v>0</v>
      </c>
      <c r="G17"/>
      <c r="H17" s="187"/>
      <c r="I17" s="191"/>
    </row>
    <row r="18" spans="1:256" ht="15.65" customHeight="1">
      <c r="A18" s="162" t="s">
        <v>41</v>
      </c>
      <c r="B18" s="90" t="s">
        <v>44</v>
      </c>
      <c r="C18" s="100"/>
      <c r="D18" s="125"/>
      <c r="E18" s="227"/>
      <c r="F18" s="187">
        <f t="shared" si="0"/>
        <v>0</v>
      </c>
      <c r="G18" s="146"/>
      <c r="H18" s="188"/>
      <c r="I18" s="231"/>
    </row>
    <row r="19" spans="1:256" ht="15.65" customHeight="1">
      <c r="A19" s="126"/>
      <c r="F19" s="187">
        <f t="shared" si="0"/>
        <v>0</v>
      </c>
      <c r="G19"/>
      <c r="H19" s="187"/>
      <c r="I19" s="192"/>
    </row>
    <row r="20" spans="1:256" ht="15.65" customHeight="1">
      <c r="A20" s="126">
        <v>1</v>
      </c>
      <c r="B20" s="2" t="s">
        <v>88</v>
      </c>
      <c r="C20" s="10" t="s">
        <v>19</v>
      </c>
      <c r="D20" s="94">
        <v>1</v>
      </c>
      <c r="E20" s="154"/>
      <c r="F20" s="187">
        <f t="shared" si="0"/>
        <v>0</v>
      </c>
      <c r="G20"/>
      <c r="H20" s="187"/>
      <c r="I20" s="192"/>
    </row>
    <row r="21" spans="1:256" ht="15.65" customHeight="1">
      <c r="A21" s="126"/>
      <c r="C21" s="10"/>
      <c r="D21" s="94"/>
      <c r="F21" s="187">
        <f t="shared" si="0"/>
        <v>0</v>
      </c>
      <c r="G21"/>
      <c r="H21" s="187"/>
      <c r="I21" s="192"/>
    </row>
    <row r="22" spans="1:256">
      <c r="A22" s="126">
        <v>2</v>
      </c>
      <c r="B22" s="2" t="s">
        <v>36</v>
      </c>
      <c r="C22" s="10" t="s">
        <v>19</v>
      </c>
      <c r="D22" s="31">
        <v>1</v>
      </c>
      <c r="E22" s="154"/>
      <c r="F22" s="187">
        <f>D22*E22</f>
        <v>0</v>
      </c>
      <c r="G22"/>
      <c r="H22" s="187"/>
      <c r="I22" s="192"/>
    </row>
    <row r="23" spans="1:256">
      <c r="A23" s="126"/>
      <c r="C23" s="10"/>
      <c r="D23" s="31"/>
      <c r="F23" s="187">
        <f t="shared" si="0"/>
        <v>0</v>
      </c>
      <c r="G23"/>
      <c r="H23" s="187"/>
      <c r="I23" s="192"/>
    </row>
    <row r="24" spans="1:256">
      <c r="A24" s="38">
        <v>3</v>
      </c>
      <c r="B24" s="127" t="s">
        <v>31</v>
      </c>
      <c r="C24" s="130" t="s">
        <v>20</v>
      </c>
      <c r="D24" s="125">
        <v>20</v>
      </c>
      <c r="E24" s="148"/>
      <c r="F24" s="187">
        <f t="shared" si="0"/>
        <v>0</v>
      </c>
      <c r="G24" s="149"/>
      <c r="H24" s="187"/>
      <c r="I24" s="168"/>
    </row>
    <row r="25" spans="1:256">
      <c r="B25" s="127"/>
      <c r="C25" s="100"/>
      <c r="D25" s="101"/>
      <c r="E25" s="119"/>
      <c r="F25" s="187">
        <f t="shared" si="0"/>
        <v>0</v>
      </c>
      <c r="G25" s="119"/>
      <c r="H25" s="187"/>
      <c r="I25" s="33"/>
    </row>
    <row r="26" spans="1:256">
      <c r="A26" s="126">
        <v>4</v>
      </c>
      <c r="B26" s="10" t="s">
        <v>45</v>
      </c>
      <c r="C26" s="10" t="s">
        <v>20</v>
      </c>
      <c r="D26" s="13">
        <v>8</v>
      </c>
      <c r="E26" s="148"/>
      <c r="F26" s="187">
        <f t="shared" si="0"/>
        <v>0</v>
      </c>
      <c r="G26" s="149"/>
      <c r="H26" s="187"/>
    </row>
    <row r="27" spans="1:256">
      <c r="A27" s="126"/>
      <c r="B27" s="99"/>
      <c r="C27" s="101"/>
      <c r="D27" s="101"/>
      <c r="E27" s="119"/>
      <c r="F27" s="187">
        <f t="shared" si="0"/>
        <v>0</v>
      </c>
      <c r="G27" s="119"/>
      <c r="H27" s="187"/>
    </row>
    <row r="28" spans="1:256">
      <c r="A28" s="126">
        <v>5</v>
      </c>
      <c r="B28" s="127" t="s">
        <v>46</v>
      </c>
      <c r="C28" s="130" t="s">
        <v>20</v>
      </c>
      <c r="D28" s="101">
        <v>140</v>
      </c>
      <c r="E28" s="148"/>
      <c r="F28" s="187">
        <f>D28*E28</f>
        <v>0</v>
      </c>
      <c r="G28" s="149"/>
      <c r="H28" s="187"/>
    </row>
    <row r="29" spans="1:256" s="33" customFormat="1">
      <c r="B29" s="127"/>
      <c r="C29" s="100"/>
      <c r="D29" s="101"/>
      <c r="E29" s="119"/>
      <c r="F29" s="187">
        <f t="shared" si="0"/>
        <v>0</v>
      </c>
      <c r="G29" s="119"/>
      <c r="H29" s="187"/>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ht="13" customHeight="1">
      <c r="A30" s="126">
        <v>6</v>
      </c>
      <c r="B30" s="10" t="s">
        <v>87</v>
      </c>
      <c r="C30" s="100" t="s">
        <v>19</v>
      </c>
      <c r="D30" s="31">
        <v>20</v>
      </c>
      <c r="E30" s="148"/>
      <c r="F30" s="187">
        <f t="shared" si="0"/>
        <v>0</v>
      </c>
      <c r="G30" s="149"/>
      <c r="H30" s="187"/>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3"/>
      <c r="D31" s="13"/>
      <c r="F31" s="187">
        <f t="shared" si="0"/>
        <v>0</v>
      </c>
      <c r="H31" s="18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3">
        <v>7</v>
      </c>
      <c r="B32" s="10" t="s">
        <v>130</v>
      </c>
      <c r="C32" s="100" t="s">
        <v>19</v>
      </c>
      <c r="D32" s="13">
        <v>50</v>
      </c>
      <c r="E32" s="148"/>
      <c r="F32" s="187">
        <f t="shared" si="0"/>
        <v>0</v>
      </c>
      <c r="G32" s="149"/>
      <c r="H32" s="187"/>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
      <c r="F33" s="187">
        <f t="shared" si="0"/>
        <v>0</v>
      </c>
      <c r="H33" s="18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25">
      <c r="A34" s="13">
        <v>8</v>
      </c>
      <c r="B34" s="127" t="s">
        <v>48</v>
      </c>
      <c r="C34" s="10" t="s">
        <v>17</v>
      </c>
      <c r="D34" s="13">
        <v>1</v>
      </c>
      <c r="E34" s="148"/>
      <c r="F34" s="187">
        <f>D34*E34</f>
        <v>0</v>
      </c>
      <c r="G34" s="149"/>
      <c r="H34" s="187"/>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26"/>
      <c r="B35" s="118"/>
      <c r="C35" s="100"/>
      <c r="D35" s="131"/>
      <c r="E35" s="149"/>
      <c r="F35" s="187"/>
      <c r="G35" s="149"/>
      <c r="H35" s="187"/>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5" thickBot="1">
      <c r="A36" s="126"/>
      <c r="B36" s="151" t="str">
        <f>+CONCATENATE("REKAPITULACIJA - ",B7)</f>
        <v>REKAPITULACIJA - SEZNAM OPREME MFE</v>
      </c>
      <c r="C36" s="152"/>
      <c r="D36" s="153"/>
      <c r="E36" s="230"/>
      <c r="F36" s="195">
        <f>SUM(F9:F34)</f>
        <v>0</v>
      </c>
      <c r="G36" s="121"/>
      <c r="H36" s="19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3" thickTop="1">
      <c r="A37" s="12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2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2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01"/>
      <c r="B40" s="57"/>
      <c r="C40" s="72"/>
      <c r="D40" s="105"/>
      <c r="E40" s="4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
      <c r="A41" s="150"/>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34"/>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34"/>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26"/>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c r="B46" s="57"/>
      <c r="C46" s="71"/>
      <c r="D46" s="55"/>
      <c r="E46" s="33"/>
      <c r="F46" s="32"/>
    </row>
    <row r="47" spans="1:256" s="33" customFormat="1">
      <c r="B47" s="127"/>
      <c r="C47" s="130"/>
      <c r="D47" s="101"/>
      <c r="E47" s="149"/>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27"/>
      <c r="C48" s="100"/>
      <c r="D48" s="101"/>
      <c r="E48" s="119"/>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27"/>
      <c r="C49" s="130"/>
      <c r="D49" s="101"/>
      <c r="E49" s="149"/>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27"/>
      <c r="C50" s="130"/>
      <c r="D50" s="101"/>
      <c r="E50" s="11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27"/>
      <c r="C51" s="130"/>
      <c r="D51" s="101"/>
      <c r="E51" s="149"/>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27"/>
      <c r="C52" s="130"/>
      <c r="D52" s="101"/>
      <c r="E52" s="11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27"/>
      <c r="C53" s="130"/>
      <c r="D53" s="101"/>
      <c r="E53" s="149"/>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06"/>
      <c r="C54" s="72"/>
      <c r="D54" s="78"/>
      <c r="E54" s="43"/>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06"/>
      <c r="C55" s="72"/>
      <c r="D55" s="78"/>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06"/>
      <c r="C56" s="72"/>
      <c r="D56" s="78"/>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06"/>
      <c r="C57" s="72"/>
      <c r="D57" s="78"/>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06"/>
      <c r="C58" s="72"/>
      <c r="D58" s="78"/>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06"/>
      <c r="C59" s="72"/>
      <c r="D59" s="78"/>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06"/>
      <c r="C60" s="72"/>
      <c r="D60" s="78"/>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06"/>
      <c r="C61" s="72"/>
      <c r="D61" s="78"/>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06"/>
      <c r="C62" s="72"/>
      <c r="D62" s="78"/>
      <c r="E62" s="4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06"/>
      <c r="C63" s="72"/>
      <c r="D63" s="78"/>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06"/>
      <c r="C64" s="72"/>
      <c r="D64" s="78"/>
      <c r="E64" s="43"/>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06"/>
      <c r="C65" s="72"/>
      <c r="D65" s="78"/>
      <c r="E65" s="4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06"/>
      <c r="C66" s="72"/>
      <c r="D66" s="78"/>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06"/>
      <c r="C67" s="10"/>
      <c r="D67" s="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06"/>
      <c r="C68" s="72"/>
      <c r="D68" s="78"/>
      <c r="E68" s="4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06"/>
      <c r="C69" s="72"/>
      <c r="D69" s="78"/>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07"/>
      <c r="C70" s="10"/>
      <c r="D70" s="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07"/>
      <c r="C71" s="73"/>
      <c r="D71" s="108"/>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07"/>
      <c r="C72" s="73"/>
      <c r="D72" s="108"/>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07"/>
      <c r="C73" s="73"/>
      <c r="D73" s="108"/>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07"/>
      <c r="C74" s="73"/>
      <c r="D74" s="108"/>
      <c r="E74" s="43"/>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07"/>
      <c r="C75" s="73"/>
      <c r="D75" s="108"/>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07"/>
      <c r="C76" s="75"/>
      <c r="D76" s="109"/>
      <c r="E76" s="4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107"/>
      <c r="C77" s="75"/>
      <c r="D77" s="109"/>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07"/>
      <c r="C78" s="75"/>
      <c r="D78" s="109"/>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07"/>
      <c r="C79" s="75"/>
      <c r="D79" s="109"/>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107"/>
      <c r="C80" s="75"/>
      <c r="D80" s="109"/>
      <c r="E80" s="4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07"/>
      <c r="C81" s="75"/>
      <c r="D81" s="109"/>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27"/>
      <c r="C82" s="10"/>
      <c r="D82" s="13"/>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107"/>
      <c r="C83" s="75"/>
      <c r="D83" s="109"/>
      <c r="E83" s="4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B84" s="110"/>
      <c r="C84" s="74"/>
      <c r="D84" s="111"/>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B85" s="27"/>
      <c r="C85" s="10"/>
      <c r="D85" s="1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B86" s="107"/>
      <c r="C86" s="75"/>
      <c r="D86" s="109"/>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B87" s="112"/>
      <c r="C87" s="71"/>
      <c r="D87" s="55"/>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B88" s="27"/>
      <c r="C88" s="10"/>
      <c r="D88" s="1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ht="13">
      <c r="A89" s="46"/>
      <c r="B89" s="107"/>
      <c r="C89" s="75"/>
      <c r="D89" s="109"/>
      <c r="E89" s="43"/>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107"/>
      <c r="C90" s="75"/>
      <c r="D90" s="109"/>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27"/>
      <c r="C91" s="79"/>
      <c r="D91" s="109"/>
      <c r="E91" s="43"/>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88"/>
      <c r="C92" s="10"/>
      <c r="D92" s="1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79"/>
      <c r="D93" s="109"/>
      <c r="E93" s="43"/>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88"/>
      <c r="C94" s="72"/>
      <c r="D94" s="78"/>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27"/>
      <c r="C95" s="79"/>
      <c r="D95" s="109"/>
      <c r="E95" s="4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88"/>
      <c r="C96" s="72"/>
      <c r="D96" s="78"/>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27"/>
      <c r="C97" s="79"/>
      <c r="D97" s="109"/>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c r="B98" s="27"/>
      <c r="C98" s="79"/>
      <c r="D98" s="109"/>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c r="B99" s="112"/>
      <c r="C99" s="71"/>
      <c r="D99" s="55"/>
      <c r="E99" s="43"/>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88"/>
      <c r="C100" s="10"/>
      <c r="D100" s="13"/>
      <c r="F100" s="32"/>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112"/>
      <c r="C101" s="71"/>
      <c r="D101" s="55"/>
      <c r="E101" s="43"/>
      <c r="F101" s="32"/>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112"/>
      <c r="C102" s="71"/>
      <c r="D102" s="55"/>
      <c r="E102" s="43"/>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ht="12" customHeight="1">
      <c r="A103"/>
      <c r="B103" s="112"/>
      <c r="C103" s="71"/>
      <c r="D103" s="55"/>
      <c r="E103" s="43"/>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2" customHeight="1">
      <c r="A104"/>
      <c r="B104" s="113"/>
      <c r="C104" s="71"/>
      <c r="D104" s="55"/>
      <c r="E104" s="32"/>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c r="B105" s="114"/>
      <c r="C105" s="10"/>
      <c r="D105" s="31"/>
      <c r="E105" s="31"/>
      <c r="F105" s="77"/>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c r="B106" s="27"/>
      <c r="C106" s="10"/>
      <c r="D106" s="13"/>
      <c r="F106" s="194"/>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c r="B107" s="27"/>
      <c r="C107" s="71"/>
      <c r="D107" s="55"/>
      <c r="E107" s="32"/>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c r="B108" s="81"/>
      <c r="C108" s="10"/>
      <c r="D108" s="13"/>
      <c r="E108" s="40"/>
      <c r="F108" s="32"/>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27"/>
      <c r="C109" s="10"/>
      <c r="D109" s="13"/>
      <c r="E109" s="40"/>
      <c r="F109" s="32"/>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95"/>
      <c r="C110" s="10"/>
      <c r="D110" s="31"/>
      <c r="E110" s="40"/>
      <c r="F110" s="32"/>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F111" s="194"/>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45"/>
      <c r="C112" s="44"/>
      <c r="D112" s="51"/>
      <c r="E112" s="48"/>
      <c r="F112" s="3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45"/>
      <c r="C113" s="44"/>
      <c r="D113" s="52"/>
      <c r="E113"/>
      <c r="F113" s="187"/>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58"/>
      <c r="C114" s="44"/>
      <c r="D114" s="59"/>
      <c r="E114"/>
      <c r="F114" s="187"/>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58"/>
      <c r="C115" s="44"/>
      <c r="D115" s="59"/>
      <c r="E115"/>
      <c r="F115" s="187"/>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58"/>
      <c r="C116" s="44"/>
      <c r="D116" s="59"/>
      <c r="E116"/>
      <c r="F116" s="187"/>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18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187"/>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15"/>
      <c r="C119" s="44"/>
      <c r="D119" s="59"/>
      <c r="E119"/>
      <c r="F119" s="187"/>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c r="F120" s="187"/>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c r="F121" s="187"/>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c r="F122" s="187"/>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60"/>
      <c r="C123" s="44"/>
      <c r="D123" s="59"/>
      <c r="E123"/>
      <c r="F123" s="187"/>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60"/>
      <c r="C124" s="44"/>
      <c r="D124" s="59"/>
      <c r="E124" s="50"/>
      <c r="F124" s="187"/>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8"/>
      <c r="B125" s="60"/>
      <c r="C125" s="44"/>
      <c r="D125" s="59"/>
      <c r="E125" s="50"/>
      <c r="F125" s="187"/>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60"/>
      <c r="C126" s="44"/>
      <c r="D126" s="59"/>
      <c r="E126" s="50"/>
      <c r="F126" s="187"/>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60"/>
      <c r="C127" s="44"/>
      <c r="D127" s="59"/>
      <c r="E127" s="50"/>
      <c r="F127" s="187"/>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35"/>
      <c r="C128" s="13"/>
      <c r="D128" s="31"/>
      <c r="E128" s="43"/>
      <c r="F128" s="32"/>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35"/>
      <c r="C129" s="13"/>
      <c r="D129" s="31"/>
      <c r="E129" s="43"/>
      <c r="F129" s="32"/>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ht="13">
      <c r="A130" s="38"/>
      <c r="B130" s="47"/>
      <c r="C130" s="52"/>
      <c r="D130" s="51"/>
      <c r="E130" s="49"/>
      <c r="F130" s="187"/>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45"/>
      <c r="C131" s="44"/>
      <c r="D131" s="51"/>
      <c r="E131" s="48"/>
      <c r="F131" s="32"/>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45"/>
      <c r="C132" s="44"/>
      <c r="D132" s="52"/>
      <c r="E132"/>
      <c r="F132" s="187"/>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15"/>
      <c r="C133" s="44"/>
      <c r="D133" s="59"/>
      <c r="E133"/>
      <c r="F133" s="187"/>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58"/>
      <c r="C134" s="44"/>
      <c r="D134" s="59"/>
      <c r="E134"/>
      <c r="F134" s="187"/>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58"/>
      <c r="C135" s="44"/>
      <c r="D135" s="59"/>
      <c r="E135"/>
      <c r="F135" s="187"/>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187"/>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15"/>
      <c r="C137" s="44"/>
      <c r="D137" s="59"/>
      <c r="E137"/>
      <c r="F137" s="187"/>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8"/>
      <c r="B138" s="60"/>
      <c r="C138" s="44"/>
      <c r="D138" s="59"/>
      <c r="E138"/>
      <c r="F138" s="18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c r="F139" s="187"/>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c r="F140" s="18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B141" s="60"/>
      <c r="C141" s="44"/>
      <c r="D141" s="59"/>
      <c r="E141"/>
      <c r="F141" s="187"/>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8"/>
      <c r="B142" s="60"/>
      <c r="C142" s="44"/>
      <c r="D142" s="59"/>
      <c r="E142"/>
      <c r="F142" s="18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B143" s="60"/>
      <c r="C143" s="44"/>
      <c r="D143" s="59"/>
      <c r="E143"/>
      <c r="F143" s="187"/>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60"/>
      <c r="C144" s="44"/>
      <c r="D144" s="59"/>
      <c r="E144" s="50"/>
      <c r="F144" s="18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60"/>
      <c r="C145" s="44"/>
      <c r="D145" s="59"/>
      <c r="E145" s="50"/>
      <c r="F145" s="187"/>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4"/>
      <c r="B146" s="35"/>
      <c r="C146" s="13"/>
      <c r="D146" s="31"/>
      <c r="E146" s="43"/>
      <c r="F146" s="32"/>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ht="13">
      <c r="A147" s="34"/>
      <c r="B147" s="41"/>
      <c r="C147" s="13"/>
      <c r="D147" s="31"/>
      <c r="E147" s="50"/>
      <c r="F147" s="187"/>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ht="13">
      <c r="A148" s="34"/>
      <c r="B148" s="47"/>
      <c r="C148" s="52"/>
      <c r="D148" s="51"/>
      <c r="E148" s="49"/>
      <c r="F148" s="18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45"/>
      <c r="C149" s="52"/>
      <c r="D149" s="51"/>
      <c r="E149" s="48"/>
      <c r="F149" s="32"/>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45"/>
      <c r="C150" s="44"/>
      <c r="D150" s="52"/>
      <c r="E150"/>
      <c r="F150" s="18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15"/>
      <c r="C151" s="44"/>
      <c r="D151" s="59"/>
      <c r="E151"/>
      <c r="F151" s="187"/>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6"/>
      <c r="E152"/>
      <c r="F152" s="18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60"/>
      <c r="C153" s="44"/>
      <c r="D153" s="76"/>
      <c r="E153"/>
      <c r="F153" s="187"/>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60"/>
      <c r="C154" s="44"/>
      <c r="D154" s="76"/>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58"/>
      <c r="C155" s="44"/>
      <c r="D155" s="76"/>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6"/>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6"/>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58"/>
      <c r="C158" s="44"/>
      <c r="D158" s="76"/>
      <c r="E158"/>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58"/>
      <c r="C159" s="44"/>
      <c r="D159" s="76"/>
      <c r="E159"/>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8"/>
      <c r="B160" s="60"/>
      <c r="C160" s="44"/>
      <c r="D160" s="76"/>
      <c r="E160"/>
      <c r="F16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8"/>
      <c r="B161" s="60"/>
      <c r="C161" s="44"/>
      <c r="D161" s="76"/>
      <c r="E161"/>
      <c r="F161"/>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38"/>
      <c r="B162" s="60"/>
      <c r="C162" s="44"/>
      <c r="D162" s="76"/>
      <c r="E162"/>
      <c r="F162"/>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38"/>
      <c r="B163" s="60"/>
      <c r="C163" s="44"/>
      <c r="D163" s="76"/>
      <c r="E163" s="50"/>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38"/>
      <c r="B164" s="60"/>
      <c r="C164" s="44"/>
      <c r="D164" s="76"/>
      <c r="E164" s="50"/>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34"/>
      <c r="B165" s="35"/>
      <c r="C165" s="13"/>
      <c r="D165" s="31"/>
      <c r="E165" s="43"/>
      <c r="F165" s="32"/>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34"/>
      <c r="B166" s="35"/>
      <c r="C166" s="13"/>
      <c r="D166" s="31"/>
      <c r="E166" s="40"/>
      <c r="F166" s="32"/>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sheetData>
  <sheetProtection algorithmName="SHA-512" hashValue="we+K38fookK8jzkTVa68S/uz+ZxJNkPgrzt05PBvgy0uiA5xaYQWy3pmEjBF/pNCEPns1/C5omDywFguCDtXwA==" saltValue="nCD1BHybn1+ZDY1cMXWrPg==" spinCount="100000" sheet="1" objects="1" scenarios="1"/>
  <protectedRanges>
    <protectedRange sqref="E1:E1048576" name="Obseg1"/>
  </protectedRanges>
  <phoneticPr fontId="71" type="noConversion"/>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dimension ref="A1:IW111"/>
  <sheetViews>
    <sheetView showZeros="0" zoomScaleNormal="100" zoomScaleSheetLayoutView="100" zoomScalePageLayoutView="130" workbookViewId="0">
      <selection activeCell="D24" sqref="D24:E24"/>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5" width="12.7265625" style="13" customWidth="1"/>
    <col min="6" max="7" width="12.7265625" customWidth="1"/>
    <col min="8" max="8" width="25.26953125" style="33" customWidth="1"/>
    <col min="9" max="10" width="14" style="13" customWidth="1"/>
    <col min="12" max="12" width="9.81640625" bestFit="1" customWidth="1"/>
    <col min="13" max="13" width="37.81640625" bestFit="1" customWidth="1"/>
    <col min="14" max="14" width="17" customWidth="1"/>
    <col min="15" max="15" width="22.453125" bestFit="1" customWidth="1"/>
    <col min="16" max="16" width="9.453125" customWidth="1"/>
  </cols>
  <sheetData>
    <row r="1" spans="1:14" s="2" customFormat="1" ht="13">
      <c r="A1" s="132"/>
      <c r="B1" s="98"/>
      <c r="C1" s="133"/>
      <c r="D1" s="134"/>
      <c r="E1" s="134"/>
      <c r="F1" s="135"/>
      <c r="G1" s="6"/>
      <c r="H1" s="184"/>
      <c r="I1" s="185"/>
      <c r="J1" s="186"/>
    </row>
    <row r="2" spans="1:14" s="2" customFormat="1" ht="13">
      <c r="A2" s="132"/>
      <c r="B2" s="98"/>
      <c r="C2" s="133"/>
      <c r="D2" s="134"/>
      <c r="E2" s="134"/>
      <c r="F2" s="135"/>
      <c r="G2" s="6"/>
      <c r="H2" s="184"/>
      <c r="I2" s="185"/>
      <c r="J2" s="186"/>
    </row>
    <row r="3" spans="1:14" s="2" customFormat="1" ht="13">
      <c r="A3" s="136"/>
      <c r="B3" s="137"/>
      <c r="C3" s="138"/>
      <c r="D3" s="139"/>
      <c r="E3" s="139"/>
      <c r="F3" s="140"/>
      <c r="G3" s="6"/>
      <c r="H3" s="184"/>
      <c r="I3" s="185"/>
      <c r="J3" s="186"/>
    </row>
    <row r="4" spans="1:14" s="2" customFormat="1" ht="13">
      <c r="A4" s="141" t="s">
        <v>0</v>
      </c>
      <c r="B4" s="99"/>
      <c r="C4" s="142"/>
      <c r="D4" s="143"/>
      <c r="E4" s="99"/>
      <c r="F4" s="178"/>
      <c r="G4" s="184"/>
      <c r="H4" s="185"/>
      <c r="I4" s="186"/>
    </row>
    <row r="5" spans="1:14" s="2" customFormat="1" ht="23">
      <c r="A5" s="288" t="s">
        <v>9</v>
      </c>
      <c r="B5" s="289" t="s">
        <v>10</v>
      </c>
      <c r="C5" s="289" t="s">
        <v>11</v>
      </c>
      <c r="D5" s="290" t="s">
        <v>12</v>
      </c>
      <c r="E5" s="236" t="s">
        <v>14</v>
      </c>
      <c r="F5" s="232" t="s">
        <v>188</v>
      </c>
      <c r="G5" s="183"/>
      <c r="H5" s="183"/>
      <c r="I5" s="186"/>
    </row>
    <row r="6" spans="1:14">
      <c r="A6" s="291"/>
      <c r="B6" s="99"/>
      <c r="C6" s="101"/>
      <c r="D6" s="101"/>
      <c r="E6" s="119"/>
      <c r="F6" s="255"/>
      <c r="G6" s="33"/>
      <c r="H6" s="13"/>
      <c r="J6"/>
      <c r="N6" s="56"/>
    </row>
    <row r="7" spans="1:14" ht="13">
      <c r="A7" s="292" t="s">
        <v>32</v>
      </c>
      <c r="B7" s="124" t="s">
        <v>47</v>
      </c>
      <c r="C7" s="101"/>
      <c r="D7" s="125"/>
      <c r="E7" s="146"/>
      <c r="F7" s="276"/>
      <c r="G7" s="33"/>
      <c r="H7" s="13"/>
      <c r="J7"/>
    </row>
    <row r="8" spans="1:14" ht="13">
      <c r="A8" s="293" t="s">
        <v>49</v>
      </c>
      <c r="B8" s="90" t="s">
        <v>139</v>
      </c>
      <c r="C8" s="100"/>
      <c r="D8" s="125"/>
      <c r="E8" s="235"/>
      <c r="F8" s="294"/>
      <c r="G8" s="146"/>
      <c r="H8" s="188"/>
      <c r="J8"/>
    </row>
    <row r="9" spans="1:14" ht="25" customHeight="1">
      <c r="A9" s="295">
        <v>1</v>
      </c>
      <c r="B9" s="127" t="s">
        <v>138</v>
      </c>
      <c r="C9" s="100" t="s">
        <v>17</v>
      </c>
      <c r="D9" s="125">
        <v>4</v>
      </c>
      <c r="E9" s="148"/>
      <c r="F9" s="255">
        <f>D9*E9</f>
        <v>0</v>
      </c>
      <c r="G9" s="149"/>
      <c r="H9" s="187"/>
      <c r="J9"/>
    </row>
    <row r="10" spans="1:14">
      <c r="A10" s="295"/>
      <c r="B10" s="127"/>
      <c r="C10" s="100"/>
      <c r="D10" s="101"/>
      <c r="E10" s="119"/>
      <c r="F10" s="255">
        <f t="shared" ref="F10:F20" si="0">D10*E10</f>
        <v>0</v>
      </c>
      <c r="G10" s="119"/>
      <c r="H10" s="187"/>
      <c r="I10" s="189"/>
      <c r="J10"/>
    </row>
    <row r="11" spans="1:14" ht="25">
      <c r="A11" s="295">
        <v>2</v>
      </c>
      <c r="B11" s="127" t="s">
        <v>48</v>
      </c>
      <c r="C11" s="100" t="s">
        <v>17</v>
      </c>
      <c r="D11" s="125">
        <v>4</v>
      </c>
      <c r="E11" s="148"/>
      <c r="F11" s="255">
        <f t="shared" si="0"/>
        <v>0</v>
      </c>
      <c r="G11" s="149"/>
      <c r="H11" s="187"/>
      <c r="I11" s="189"/>
      <c r="J11"/>
    </row>
    <row r="12" spans="1:14">
      <c r="A12" s="296"/>
      <c r="B12" s="127"/>
      <c r="C12" s="100"/>
      <c r="D12" s="101"/>
      <c r="E12" s="119"/>
      <c r="F12" s="255">
        <f t="shared" si="0"/>
        <v>0</v>
      </c>
      <c r="G12" s="119"/>
      <c r="H12" s="187"/>
      <c r="I12" s="189"/>
      <c r="J12"/>
    </row>
    <row r="13" spans="1:14" ht="39">
      <c r="A13" s="293" t="s">
        <v>50</v>
      </c>
      <c r="B13" s="90" t="s">
        <v>170</v>
      </c>
      <c r="C13" s="100"/>
      <c r="D13" s="125"/>
      <c r="E13" s="227"/>
      <c r="F13" s="255">
        <f t="shared" si="0"/>
        <v>0</v>
      </c>
      <c r="G13" s="146"/>
      <c r="H13" s="188"/>
      <c r="I13" s="189"/>
      <c r="J13"/>
    </row>
    <row r="14" spans="1:14" ht="62.5">
      <c r="A14" s="295"/>
      <c r="B14" s="99" t="s">
        <v>136</v>
      </c>
      <c r="E14"/>
      <c r="F14" s="255">
        <f t="shared" si="0"/>
        <v>0</v>
      </c>
      <c r="H14" s="187"/>
      <c r="J14"/>
    </row>
    <row r="15" spans="1:14">
      <c r="A15" s="295">
        <v>1</v>
      </c>
      <c r="B15" t="s">
        <v>169</v>
      </c>
      <c r="C15" s="10" t="s">
        <v>20</v>
      </c>
      <c r="D15" s="297">
        <v>843.2</v>
      </c>
      <c r="E15" s="163"/>
      <c r="F15" s="255">
        <f t="shared" si="0"/>
        <v>0</v>
      </c>
      <c r="G15" s="43"/>
      <c r="H15" s="187"/>
      <c r="I15" s="196"/>
      <c r="J15" s="160"/>
      <c r="K15" s="160"/>
      <c r="L15" s="160"/>
    </row>
    <row r="16" spans="1:14" ht="15.65" customHeight="1">
      <c r="A16" s="295"/>
      <c r="B16" s="298"/>
      <c r="C16" s="10"/>
      <c r="D16" s="297"/>
      <c r="E16"/>
      <c r="F16" s="255">
        <f t="shared" si="0"/>
        <v>0</v>
      </c>
      <c r="H16"/>
      <c r="I16" s="197"/>
      <c r="J16" s="160"/>
      <c r="K16" s="160"/>
      <c r="L16" s="160"/>
    </row>
    <row r="17" spans="1:257" ht="25">
      <c r="A17" s="295">
        <v>2</v>
      </c>
      <c r="B17" s="2" t="s">
        <v>171</v>
      </c>
      <c r="C17" s="10" t="s">
        <v>19</v>
      </c>
      <c r="D17" s="297">
        <v>544</v>
      </c>
      <c r="E17" s="163"/>
      <c r="F17" s="255">
        <f t="shared" si="0"/>
        <v>0</v>
      </c>
      <c r="G17" s="43"/>
      <c r="H17"/>
      <c r="I17" s="196"/>
      <c r="J17" s="160"/>
      <c r="K17" s="160"/>
      <c r="L17" s="160"/>
    </row>
    <row r="18" spans="1:257">
      <c r="A18" s="295"/>
      <c r="C18" s="10"/>
      <c r="D18" s="297"/>
      <c r="E18" s="43"/>
      <c r="F18" s="255">
        <f t="shared" si="0"/>
        <v>0</v>
      </c>
      <c r="G18" s="43"/>
      <c r="H18"/>
      <c r="I18" s="196"/>
      <c r="J18" s="160"/>
      <c r="K18" s="160"/>
      <c r="L18" s="160"/>
    </row>
    <row r="19" spans="1:257" ht="25">
      <c r="A19" s="295">
        <v>3</v>
      </c>
      <c r="B19" s="2" t="s">
        <v>172</v>
      </c>
      <c r="C19" s="10" t="s">
        <v>19</v>
      </c>
      <c r="D19" s="297">
        <v>272</v>
      </c>
      <c r="E19" s="163"/>
      <c r="F19" s="255">
        <f t="shared" si="0"/>
        <v>0</v>
      </c>
      <c r="G19" s="43"/>
      <c r="H19"/>
      <c r="I19" s="196"/>
      <c r="J19" s="160"/>
      <c r="K19" s="160"/>
      <c r="L19" s="160"/>
    </row>
    <row r="20" spans="1:257">
      <c r="A20" s="295"/>
      <c r="B20"/>
      <c r="C20" s="10"/>
      <c r="D20" s="297"/>
      <c r="E20" s="43"/>
      <c r="F20" s="255">
        <f t="shared" si="0"/>
        <v>0</v>
      </c>
      <c r="G20" s="43"/>
      <c r="H20"/>
      <c r="I20" s="196"/>
      <c r="J20" s="160"/>
      <c r="K20" s="160"/>
      <c r="L20" s="160"/>
    </row>
    <row r="21" spans="1:257" s="33" customFormat="1" ht="25">
      <c r="A21" s="299">
        <v>4</v>
      </c>
      <c r="B21" s="127" t="s">
        <v>51</v>
      </c>
      <c r="C21" s="10" t="s">
        <v>19</v>
      </c>
      <c r="D21" s="297">
        <v>1</v>
      </c>
      <c r="E21" s="300"/>
      <c r="F21" s="255">
        <f>D21*E21</f>
        <v>0</v>
      </c>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7" s="33" customFormat="1" ht="13">
      <c r="A22" s="1" t="s">
        <v>192</v>
      </c>
      <c r="B22" s="339" t="s">
        <v>193</v>
      </c>
      <c r="C22" s="10"/>
      <c r="D22" s="297"/>
      <c r="F22" s="300"/>
      <c r="G22" s="32"/>
      <c r="I22" s="13"/>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ht="13">
      <c r="A23" s="13"/>
      <c r="B23" s="127"/>
      <c r="C23" s="10"/>
      <c r="D23" s="297"/>
      <c r="F23" s="300"/>
      <c r="G23" s="121"/>
      <c r="H23" s="121"/>
      <c r="I23" s="193"/>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340">
        <v>1</v>
      </c>
      <c r="B24" s="341" t="s">
        <v>194</v>
      </c>
      <c r="C24" s="342" t="s">
        <v>19</v>
      </c>
      <c r="D24" s="343">
        <v>160</v>
      </c>
      <c r="F24" s="300">
        <f>E24*D24</f>
        <v>0</v>
      </c>
      <c r="G24" s="32"/>
      <c r="I24" s="13"/>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A25" s="340"/>
      <c r="B25" s="344"/>
      <c r="C25" s="342"/>
      <c r="D25" s="343"/>
      <c r="F25" s="300">
        <f t="shared" ref="F25:F28" si="1">E25*D25</f>
        <v>0</v>
      </c>
      <c r="G25" s="32"/>
      <c r="I25" s="13"/>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340">
        <v>2</v>
      </c>
      <c r="B26" s="341" t="s">
        <v>195</v>
      </c>
      <c r="C26" s="342" t="s">
        <v>19</v>
      </c>
      <c r="D26" s="343">
        <v>568</v>
      </c>
      <c r="F26" s="300">
        <f t="shared" si="1"/>
        <v>0</v>
      </c>
      <c r="G26" s="32"/>
      <c r="I26" s="13"/>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s="340"/>
      <c r="B27" s="344"/>
      <c r="C27" s="342"/>
      <c r="D27" s="343"/>
      <c r="F27" s="300">
        <f>E27*D27</f>
        <v>0</v>
      </c>
      <c r="G27" s="32"/>
      <c r="I27" s="1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340">
        <v>3</v>
      </c>
      <c r="B28" s="341" t="s">
        <v>196</v>
      </c>
      <c r="C28" s="342" t="s">
        <v>19</v>
      </c>
      <c r="D28" s="343">
        <v>728</v>
      </c>
      <c r="F28" s="300">
        <f t="shared" si="1"/>
        <v>0</v>
      </c>
      <c r="G28" s="32"/>
      <c r="I28" s="13"/>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s="301"/>
      <c r="B29" s="112"/>
      <c r="C29" s="71"/>
      <c r="D29" s="55"/>
      <c r="F29" s="302"/>
      <c r="G29" s="32"/>
      <c r="I29" s="1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ht="26">
      <c r="A30" s="303"/>
      <c r="B30" s="304" t="str">
        <f>+CONCATENATE("REKAPITULACIJA - ",B7)</f>
        <v>REKAPITULACIJA - SEZNAM OPREME KONSTRUKCIJE</v>
      </c>
      <c r="C30" s="305"/>
      <c r="D30" s="306"/>
      <c r="E30" s="307"/>
      <c r="F30" s="308">
        <f>SUM(F9:F28)</f>
        <v>0</v>
      </c>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ht="13">
      <c r="A31" s="46"/>
      <c r="B31" s="107"/>
      <c r="C31" s="75"/>
      <c r="D31" s="109"/>
      <c r="F31" s="43"/>
      <c r="G31" s="32"/>
      <c r="I31" s="1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38"/>
      <c r="B32" s="107"/>
      <c r="C32" s="75"/>
      <c r="D32" s="109"/>
      <c r="F32" s="43"/>
      <c r="G32" s="32"/>
      <c r="I32" s="1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s="38"/>
      <c r="B33" s="27"/>
      <c r="C33" s="79"/>
      <c r="D33" s="109"/>
      <c r="F33" s="43"/>
      <c r="G33" s="32"/>
      <c r="I33" s="1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c r="B34" s="88"/>
      <c r="C34" s="10"/>
      <c r="D34" s="13"/>
      <c r="G34" s="32"/>
      <c r="I34" s="1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c r="B35" s="27"/>
      <c r="C35" s="79"/>
      <c r="D35" s="109"/>
      <c r="F35" s="43"/>
      <c r="G35" s="32"/>
      <c r="I35" s="1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c r="B36" s="88"/>
      <c r="C36" s="72"/>
      <c r="D36" s="78"/>
      <c r="G36" s="32"/>
      <c r="I36" s="1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G37" s="32"/>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12" customHeight="1">
      <c r="A38"/>
      <c r="B38" s="88"/>
      <c r="C38" s="72"/>
      <c r="D38" s="78"/>
      <c r="G38" s="32"/>
      <c r="I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ht="12" customHeight="1">
      <c r="A39"/>
      <c r="B39" s="27"/>
      <c r="C39" s="79"/>
      <c r="D39" s="109"/>
      <c r="F39" s="43"/>
      <c r="G39" s="32"/>
      <c r="I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c r="B40" s="27"/>
      <c r="C40" s="79"/>
      <c r="D40" s="109"/>
      <c r="G40" s="77"/>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c r="B41" s="112"/>
      <c r="C41" s="71"/>
      <c r="D41" s="55"/>
      <c r="F41" s="43"/>
      <c r="G41" s="194"/>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c r="B42" s="88"/>
      <c r="C42" s="10"/>
      <c r="D42" s="13"/>
      <c r="G42" s="32"/>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c r="B43" s="112"/>
      <c r="C43" s="71"/>
      <c r="D43" s="55"/>
      <c r="F43" s="43"/>
      <c r="G43" s="32"/>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c r="B44" s="112"/>
      <c r="C44" s="71"/>
      <c r="D44" s="55"/>
      <c r="F44" s="43"/>
      <c r="G44" s="32"/>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c r="B45" s="112"/>
      <c r="C45" s="71"/>
      <c r="D45" s="55"/>
      <c r="F45" s="43"/>
      <c r="G45" s="32"/>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c r="B46" s="113"/>
      <c r="C46" s="71"/>
      <c r="D46" s="55"/>
      <c r="E46" s="55"/>
      <c r="F46" s="32"/>
      <c r="G46" s="194"/>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c r="B47" s="114"/>
      <c r="C47" s="10"/>
      <c r="D47" s="31"/>
      <c r="E47" s="77"/>
      <c r="F47" s="31"/>
      <c r="G47" s="32"/>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c r="B48" s="27"/>
      <c r="C48" s="10"/>
      <c r="D48" s="13"/>
      <c r="G48" s="187"/>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c r="B49" s="27"/>
      <c r="C49" s="71"/>
      <c r="D49" s="55"/>
      <c r="E49" s="55"/>
      <c r="F49" s="32"/>
      <c r="G49" s="187"/>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c r="B50" s="81"/>
      <c r="C50" s="10"/>
      <c r="D50" s="13"/>
      <c r="E50" s="55"/>
      <c r="F50" s="40"/>
      <c r="G50" s="187"/>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38"/>
      <c r="B51" s="27"/>
      <c r="C51" s="10"/>
      <c r="D51" s="13"/>
      <c r="E51" s="55"/>
      <c r="F51" s="40"/>
      <c r="G51" s="187"/>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38"/>
      <c r="B52" s="95"/>
      <c r="C52" s="10"/>
      <c r="D52" s="31"/>
      <c r="E52" s="31"/>
      <c r="F52" s="40"/>
      <c r="G52" s="187"/>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8"/>
      <c r="G53" s="187"/>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8"/>
      <c r="B54" s="45"/>
      <c r="C54" s="44"/>
      <c r="D54" s="51"/>
      <c r="E54" s="51"/>
      <c r="F54" s="48"/>
      <c r="G54" s="187"/>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8"/>
      <c r="B55" s="45"/>
      <c r="C55" s="44"/>
      <c r="D55" s="52"/>
      <c r="E55" s="52"/>
      <c r="F55"/>
      <c r="G55" s="187"/>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8"/>
      <c r="B56" s="58"/>
      <c r="C56" s="44"/>
      <c r="D56" s="59"/>
      <c r="E56" s="59"/>
      <c r="F56"/>
      <c r="G56" s="187"/>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8"/>
      <c r="B57" s="58"/>
      <c r="C57" s="44"/>
      <c r="D57" s="59"/>
      <c r="E57" s="59"/>
      <c r="F57"/>
      <c r="G57" s="187"/>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8"/>
      <c r="B58" s="58"/>
      <c r="C58" s="44"/>
      <c r="D58" s="59"/>
      <c r="E58" s="59"/>
      <c r="F58"/>
      <c r="G58" s="187"/>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38"/>
      <c r="B59" s="60"/>
      <c r="C59" s="44"/>
      <c r="D59" s="59"/>
      <c r="E59" s="59"/>
      <c r="F59"/>
      <c r="G59" s="187"/>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8"/>
      <c r="B60" s="60"/>
      <c r="C60" s="44"/>
      <c r="D60" s="59"/>
      <c r="E60" s="59"/>
      <c r="F60"/>
      <c r="G60" s="187"/>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8"/>
      <c r="B61" s="15"/>
      <c r="C61" s="44"/>
      <c r="D61" s="59"/>
      <c r="E61" s="59"/>
      <c r="F61"/>
      <c r="G61" s="187"/>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8"/>
      <c r="B62" s="60"/>
      <c r="C62" s="44"/>
      <c r="D62" s="59"/>
      <c r="E62" s="59"/>
      <c r="F62"/>
      <c r="G62" s="187"/>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38"/>
      <c r="B63" s="60"/>
      <c r="C63" s="44"/>
      <c r="D63" s="59"/>
      <c r="E63" s="59"/>
      <c r="F63"/>
      <c r="G63" s="32"/>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8"/>
      <c r="B64" s="60"/>
      <c r="C64" s="44"/>
      <c r="D64" s="59"/>
      <c r="E64" s="59"/>
      <c r="F64"/>
      <c r="G64" s="32"/>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8"/>
      <c r="B65" s="60"/>
      <c r="C65" s="44"/>
      <c r="D65" s="59"/>
      <c r="E65" s="59"/>
      <c r="F65"/>
      <c r="G65" s="187"/>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8"/>
      <c r="B66" s="60"/>
      <c r="C66" s="44"/>
      <c r="D66" s="59"/>
      <c r="E66" s="59"/>
      <c r="F66" s="50"/>
      <c r="G66" s="32"/>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8"/>
      <c r="B67" s="60"/>
      <c r="C67" s="44"/>
      <c r="D67" s="59"/>
      <c r="E67" s="59"/>
      <c r="F67" s="50"/>
      <c r="G67" s="187"/>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8"/>
      <c r="B68" s="60"/>
      <c r="C68" s="44"/>
      <c r="D68" s="59"/>
      <c r="E68" s="59"/>
      <c r="F68" s="50"/>
      <c r="G68" s="187"/>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8"/>
      <c r="B69" s="60"/>
      <c r="C69" s="44"/>
      <c r="D69" s="59"/>
      <c r="E69" s="59"/>
      <c r="F69" s="50"/>
      <c r="G69" s="187"/>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8"/>
      <c r="B70" s="35"/>
      <c r="C70" s="13"/>
      <c r="D70" s="31"/>
      <c r="E70" s="80"/>
      <c r="F70" s="43"/>
      <c r="G70" s="187"/>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38"/>
      <c r="B71" s="35"/>
      <c r="C71" s="13"/>
      <c r="D71" s="31"/>
      <c r="E71" s="31"/>
      <c r="F71" s="43"/>
      <c r="G71" s="187"/>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ht="13">
      <c r="A72" s="38"/>
      <c r="B72" s="47"/>
      <c r="C72" s="52"/>
      <c r="D72" s="51"/>
      <c r="E72" s="51"/>
      <c r="F72" s="49"/>
      <c r="G72" s="187"/>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8"/>
      <c r="B73" s="45"/>
      <c r="C73" s="44"/>
      <c r="D73" s="51"/>
      <c r="E73" s="51"/>
      <c r="F73" s="48"/>
      <c r="G73" s="18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8"/>
      <c r="B74" s="45"/>
      <c r="C74" s="44"/>
      <c r="D74" s="52"/>
      <c r="E74" s="52"/>
      <c r="F74"/>
      <c r="G74" s="18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8"/>
      <c r="B75" s="15"/>
      <c r="C75" s="44"/>
      <c r="D75" s="59"/>
      <c r="E75" s="59"/>
      <c r="F75"/>
      <c r="G75" s="18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8"/>
      <c r="B76" s="58"/>
      <c r="C76" s="44"/>
      <c r="D76" s="59"/>
      <c r="E76" s="59"/>
      <c r="F76"/>
      <c r="G76" s="187"/>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8"/>
      <c r="B77" s="58"/>
      <c r="C77" s="44"/>
      <c r="D77" s="59"/>
      <c r="E77" s="59"/>
      <c r="F77"/>
      <c r="G77" s="18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8"/>
      <c r="B78" s="60"/>
      <c r="C78" s="44"/>
      <c r="D78" s="59"/>
      <c r="E78" s="59"/>
      <c r="F78"/>
      <c r="G78" s="187"/>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8"/>
      <c r="B79" s="15"/>
      <c r="C79" s="44"/>
      <c r="D79" s="59"/>
      <c r="E79" s="59"/>
      <c r="F79"/>
      <c r="G79" s="187"/>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8"/>
      <c r="B80" s="60"/>
      <c r="C80" s="44"/>
      <c r="D80" s="59"/>
      <c r="E80" s="59"/>
      <c r="F80"/>
      <c r="G80" s="187"/>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8"/>
      <c r="B81" s="60"/>
      <c r="C81" s="44"/>
      <c r="D81" s="59"/>
      <c r="E81" s="59"/>
      <c r="F81"/>
      <c r="G81" s="3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8"/>
      <c r="B82" s="60"/>
      <c r="C82" s="44"/>
      <c r="D82" s="59"/>
      <c r="E82" s="59"/>
      <c r="F82"/>
      <c r="G82" s="187"/>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8"/>
      <c r="B83" s="60"/>
      <c r="C83" s="44"/>
      <c r="D83" s="59"/>
      <c r="E83" s="59"/>
      <c r="F83"/>
      <c r="G83" s="187"/>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8"/>
      <c r="B84" s="60"/>
      <c r="C84" s="44"/>
      <c r="D84" s="59"/>
      <c r="E84" s="59"/>
      <c r="F84"/>
      <c r="G84" s="3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B85" s="60"/>
      <c r="C85" s="44"/>
      <c r="D85" s="59"/>
      <c r="E85" s="59"/>
      <c r="F85"/>
      <c r="G85" s="187"/>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8"/>
      <c r="B86" s="60"/>
      <c r="C86" s="44"/>
      <c r="D86" s="59"/>
      <c r="E86" s="59"/>
      <c r="F86" s="50"/>
      <c r="G86" s="187"/>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8"/>
      <c r="B87" s="60"/>
      <c r="C87" s="44"/>
      <c r="D87" s="59"/>
      <c r="E87" s="59"/>
      <c r="F87" s="50"/>
      <c r="G87" s="18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4"/>
      <c r="B88" s="35"/>
      <c r="C88" s="13"/>
      <c r="D88" s="31"/>
      <c r="E88" s="80"/>
      <c r="F88" s="43"/>
      <c r="G88" s="187"/>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ht="13">
      <c r="A89" s="34"/>
      <c r="B89" s="41"/>
      <c r="C89" s="13"/>
      <c r="D89" s="31"/>
      <c r="E89" s="31"/>
      <c r="F89" s="50"/>
      <c r="G89"/>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ht="13">
      <c r="A90" s="34"/>
      <c r="B90" s="47"/>
      <c r="C90" s="52"/>
      <c r="D90" s="51"/>
      <c r="E90" s="51"/>
      <c r="F90" s="49"/>
      <c r="G90"/>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45"/>
      <c r="C91" s="52"/>
      <c r="D91" s="51"/>
      <c r="E91" s="51"/>
      <c r="F91" s="48"/>
      <c r="G91"/>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45"/>
      <c r="C92" s="44"/>
      <c r="D92" s="52"/>
      <c r="E92" s="52"/>
      <c r="F92"/>
      <c r="G9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8"/>
      <c r="B93" s="15"/>
      <c r="C93" s="44"/>
      <c r="D93" s="59"/>
      <c r="E93" s="59"/>
      <c r="F93"/>
      <c r="G93"/>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8"/>
      <c r="B94" s="60"/>
      <c r="C94" s="44"/>
      <c r="D94" s="76"/>
      <c r="E94" s="59"/>
      <c r="F94"/>
      <c r="G94"/>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8"/>
      <c r="B95" s="60"/>
      <c r="C95" s="44"/>
      <c r="D95" s="76"/>
      <c r="E95" s="59"/>
      <c r="F95"/>
      <c r="G95"/>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8"/>
      <c r="B96" s="60"/>
      <c r="C96" s="44"/>
      <c r="D96" s="76"/>
      <c r="E96" s="59"/>
      <c r="F96"/>
      <c r="G96"/>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8"/>
      <c r="B97" s="58"/>
      <c r="C97" s="44"/>
      <c r="D97" s="76"/>
      <c r="E97" s="59"/>
      <c r="F97"/>
      <c r="G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8"/>
      <c r="B98" s="60"/>
      <c r="C98" s="44"/>
      <c r="D98" s="76"/>
      <c r="E98" s="59"/>
      <c r="F98"/>
      <c r="G9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8"/>
      <c r="B99" s="60"/>
      <c r="C99" s="44"/>
      <c r="D99" s="76"/>
      <c r="E99" s="59"/>
      <c r="F99"/>
      <c r="G9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8"/>
      <c r="B100" s="58"/>
      <c r="C100" s="44"/>
      <c r="D100" s="76"/>
      <c r="E100" s="59"/>
      <c r="F100"/>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8"/>
      <c r="B101" s="58"/>
      <c r="C101" s="44"/>
      <c r="D101" s="76"/>
      <c r="E101" s="59"/>
      <c r="F101"/>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8"/>
      <c r="B102" s="60"/>
      <c r="C102" s="44"/>
      <c r="D102" s="76"/>
      <c r="E102" s="59"/>
      <c r="F10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8"/>
      <c r="B103" s="60"/>
      <c r="C103" s="44"/>
      <c r="D103" s="76"/>
      <c r="E103" s="59"/>
      <c r="F103"/>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8"/>
      <c r="B104" s="60"/>
      <c r="C104" s="44"/>
      <c r="D104" s="76"/>
      <c r="E104" s="59"/>
      <c r="F104"/>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c r="B105" s="60"/>
      <c r="C105" s="44"/>
      <c r="D105" s="76"/>
      <c r="E105" s="59"/>
      <c r="F105" s="50"/>
    </row>
    <row r="106" spans="1:257">
      <c r="B106" s="60"/>
      <c r="C106" s="44"/>
      <c r="D106" s="76"/>
      <c r="E106" s="59"/>
      <c r="F106" s="50"/>
    </row>
    <row r="107" spans="1:257">
      <c r="A107" s="34"/>
      <c r="B107" s="35"/>
      <c r="D107" s="31"/>
      <c r="E107" s="80"/>
      <c r="F107" s="43"/>
    </row>
    <row r="108" spans="1:257">
      <c r="A108" s="34"/>
      <c r="B108" s="35"/>
      <c r="D108" s="31"/>
      <c r="E108" s="31"/>
      <c r="F108" s="40"/>
    </row>
    <row r="109" spans="1:257">
      <c r="A109" s="33"/>
      <c r="B109" s="33"/>
      <c r="C109" s="33"/>
      <c r="D109" s="33"/>
      <c r="E109" s="33"/>
      <c r="F109" s="33"/>
    </row>
    <row r="110" spans="1:257">
      <c r="A110" s="33"/>
      <c r="B110" s="33"/>
      <c r="C110" s="33"/>
      <c r="D110" s="33"/>
      <c r="E110" s="33"/>
      <c r="F110" s="33"/>
    </row>
    <row r="111" spans="1:257">
      <c r="A111" s="33"/>
      <c r="B111" s="33"/>
      <c r="C111" s="33"/>
      <c r="D111" s="33"/>
      <c r="E111" s="33"/>
      <c r="F111" s="33"/>
    </row>
  </sheetData>
  <sheetProtection algorithmName="SHA-512" hashValue="A1GSO7fpvangU9Zl89hMqZjrAr+EQ8mAmxYAUse+CmXFnU8TaKvk1brEWuhNpjesHObEVdKar+d00nq4xCs8Vg==" saltValue="KgfwU2uJzCGQM+4a4iHNu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dimension ref="A1:IW184"/>
  <sheetViews>
    <sheetView showZeros="0" showWhiteSpace="0" view="pageLayout" zoomScaleNormal="100" zoomScaleSheetLayoutView="100" workbookViewId="0">
      <selection activeCell="D15" sqref="D15:E15"/>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5" width="12.7265625" style="13" customWidth="1"/>
    <col min="6" max="7" width="12.7265625" customWidth="1"/>
    <col min="8" max="8" width="25.26953125" style="33" customWidth="1"/>
    <col min="9" max="10" width="14" style="13" customWidth="1"/>
  </cols>
  <sheetData>
    <row r="1" spans="1:256" s="2" customFormat="1" ht="13">
      <c r="A1" s="132"/>
      <c r="B1" s="98"/>
      <c r="C1" s="133"/>
      <c r="D1" s="134"/>
      <c r="E1" s="134"/>
      <c r="F1" s="135"/>
      <c r="G1" s="6"/>
      <c r="H1" s="184"/>
      <c r="I1" s="185"/>
      <c r="J1" s="186"/>
    </row>
    <row r="2" spans="1:256" s="2" customFormat="1" ht="13">
      <c r="A2" s="132"/>
      <c r="B2" s="98"/>
      <c r="C2" s="133"/>
      <c r="D2" s="134"/>
      <c r="E2" s="134"/>
      <c r="F2" s="135"/>
      <c r="G2" s="6"/>
      <c r="H2" s="184"/>
      <c r="I2" s="185"/>
      <c r="J2" s="186"/>
    </row>
    <row r="3" spans="1:256" s="2" customFormat="1" ht="13">
      <c r="A3" s="136"/>
      <c r="B3" s="137"/>
      <c r="C3" s="138"/>
      <c r="D3" s="139"/>
      <c r="E3" s="139"/>
      <c r="F3" s="140"/>
      <c r="G3" s="6"/>
      <c r="H3" s="184"/>
      <c r="I3" s="185"/>
      <c r="J3" s="186"/>
    </row>
    <row r="4" spans="1:256" s="2" customFormat="1" ht="13">
      <c r="A4" s="141" t="s">
        <v>0</v>
      </c>
      <c r="B4" s="99"/>
      <c r="C4" s="142"/>
      <c r="D4" s="143"/>
      <c r="E4" s="99"/>
      <c r="F4" s="99"/>
      <c r="G4" s="178"/>
      <c r="H4" s="184"/>
      <c r="I4" s="185"/>
      <c r="J4" s="186"/>
    </row>
    <row r="5" spans="1:256" s="2" customFormat="1" ht="23">
      <c r="A5" s="288" t="s">
        <v>9</v>
      </c>
      <c r="B5" s="289" t="s">
        <v>10</v>
      </c>
      <c r="C5" s="289" t="s">
        <v>11</v>
      </c>
      <c r="D5" s="290" t="s">
        <v>12</v>
      </c>
      <c r="E5" s="236" t="s">
        <v>14</v>
      </c>
      <c r="F5" s="232" t="s">
        <v>188</v>
      </c>
      <c r="G5" s="183"/>
      <c r="H5" s="183"/>
      <c r="I5" s="186"/>
    </row>
    <row r="6" spans="1:256">
      <c r="A6" s="291"/>
      <c r="B6" s="99"/>
      <c r="C6" s="100"/>
      <c r="D6" s="101"/>
      <c r="E6" s="119"/>
      <c r="F6" s="258"/>
      <c r="G6" s="33"/>
      <c r="H6" s="13"/>
      <c r="J6"/>
      <c r="N6" s="56"/>
    </row>
    <row r="7" spans="1:256" ht="13">
      <c r="A7" s="292" t="s">
        <v>32</v>
      </c>
      <c r="B7" s="124" t="s">
        <v>35</v>
      </c>
      <c r="C7" s="100"/>
      <c r="D7" s="125"/>
      <c r="E7" s="146"/>
      <c r="F7" s="276"/>
      <c r="G7" s="33"/>
      <c r="H7" s="13"/>
      <c r="J7"/>
    </row>
    <row r="8" spans="1:256" ht="13">
      <c r="A8" s="309" t="s">
        <v>38</v>
      </c>
      <c r="B8" s="90" t="s">
        <v>140</v>
      </c>
      <c r="C8" s="155"/>
      <c r="D8" s="156"/>
      <c r="E8" s="252"/>
      <c r="F8" s="253"/>
      <c r="G8" s="80"/>
      <c r="H8" s="198"/>
      <c r="J8"/>
    </row>
    <row r="9" spans="1:256">
      <c r="A9" s="295">
        <v>1</v>
      </c>
      <c r="B9" s="127" t="s">
        <v>174</v>
      </c>
      <c r="C9" s="100" t="s">
        <v>19</v>
      </c>
      <c r="D9" s="125">
        <v>4</v>
      </c>
      <c r="E9" s="148"/>
      <c r="F9" s="258">
        <f>D9*E9</f>
        <v>0</v>
      </c>
      <c r="G9" s="80"/>
      <c r="H9"/>
      <c r="I9" s="189"/>
      <c r="J9"/>
    </row>
    <row r="10" spans="1:256">
      <c r="A10" s="257"/>
      <c r="C10" s="100"/>
      <c r="D10" s="119"/>
      <c r="E10" s="338"/>
      <c r="F10" s="258">
        <f t="shared" ref="F10:F14" si="0">D10*E10</f>
        <v>0</v>
      </c>
      <c r="G10" s="33"/>
      <c r="H10" s="13"/>
      <c r="J10"/>
    </row>
    <row r="11" spans="1:256" ht="13">
      <c r="A11" s="309" t="s">
        <v>39</v>
      </c>
      <c r="B11" s="90" t="s">
        <v>156</v>
      </c>
      <c r="C11" s="155"/>
      <c r="D11" s="156"/>
      <c r="E11" s="252"/>
      <c r="F11" s="258">
        <f t="shared" si="0"/>
        <v>0</v>
      </c>
      <c r="G11" s="80"/>
      <c r="H11" s="198"/>
      <c r="J11"/>
    </row>
    <row r="12" spans="1:256" ht="37.5">
      <c r="A12" s="295">
        <v>1</v>
      </c>
      <c r="B12" s="127" t="s">
        <v>142</v>
      </c>
      <c r="C12" s="100" t="s">
        <v>19</v>
      </c>
      <c r="D12" s="125">
        <v>1</v>
      </c>
      <c r="E12" s="148"/>
      <c r="F12" s="258">
        <f t="shared" si="0"/>
        <v>0</v>
      </c>
      <c r="G12" s="80"/>
      <c r="H12"/>
      <c r="J12"/>
    </row>
    <row r="13" spans="1:256" s="33" customFormat="1">
      <c r="A13" s="301"/>
      <c r="F13" s="258">
        <f t="shared" si="0"/>
        <v>0</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13">
      <c r="A14" s="310" t="s">
        <v>39</v>
      </c>
      <c r="B14" s="311" t="s">
        <v>173</v>
      </c>
      <c r="C14" s="100" t="s">
        <v>17</v>
      </c>
      <c r="D14" s="125">
        <v>1</v>
      </c>
      <c r="E14" s="148"/>
      <c r="F14" s="258">
        <f t="shared" si="0"/>
        <v>0</v>
      </c>
      <c r="G14" s="80"/>
      <c r="H14" s="198"/>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25">
      <c r="A15" s="254">
        <v>1</v>
      </c>
      <c r="B15" s="95" t="s">
        <v>141</v>
      </c>
      <c r="C15" s="10" t="s">
        <v>19</v>
      </c>
      <c r="D15" s="94">
        <v>1</v>
      </c>
      <c r="E15" s="39"/>
      <c r="F15" s="258">
        <f>D15*E15</f>
        <v>0</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299"/>
      <c r="F16" s="302"/>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7" s="33" customFormat="1" ht="26">
      <c r="A17" s="312"/>
      <c r="B17" s="304" t="str">
        <f>+CONCATENATE("REKAPITULACIJA - ",B7)</f>
        <v>REKAPITULACIJA - SEZNAM OPREME STIKALNIH BLOKOV</v>
      </c>
      <c r="C17" s="305"/>
      <c r="D17" s="306"/>
      <c r="E17" s="230"/>
      <c r="F17" s="313">
        <f>SUM(F9:F15)</f>
        <v>0</v>
      </c>
      <c r="G17" s="193"/>
      <c r="H17" s="19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7" s="33" customFormat="1">
      <c r="A18" s="37"/>
      <c r="E18" s="13"/>
      <c r="I18" s="13"/>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37"/>
      <c r="B19" s="27"/>
      <c r="C19" s="10"/>
      <c r="D19" s="94"/>
      <c r="F19" s="43"/>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37"/>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A21" s="37"/>
      <c r="B21" s="4"/>
      <c r="C21" s="10"/>
      <c r="D21" s="13"/>
      <c r="F21" s="43"/>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38"/>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c r="A23" s="37"/>
      <c r="B23" s="4"/>
      <c r="C23" s="10"/>
      <c r="D23" s="13"/>
      <c r="F23" s="43"/>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A25" s="37"/>
      <c r="B25" s="4"/>
      <c r="C25" s="10"/>
      <c r="D25" s="13"/>
      <c r="F25" s="43"/>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37"/>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s="13"/>
      <c r="B27" s="95"/>
      <c r="C27" s="10"/>
      <c r="D27" s="94"/>
      <c r="F27" s="4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s="37"/>
      <c r="B29" s="95"/>
      <c r="C29" s="10"/>
      <c r="D29" s="94"/>
      <c r="F29" s="4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37"/>
      <c r="B30" s="88"/>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A31" s="37"/>
      <c r="B31" s="95"/>
      <c r="C31" s="10"/>
      <c r="D31" s="94"/>
      <c r="E31" s="77"/>
      <c r="F31" s="4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ht="12.65" customHeight="1">
      <c r="A32" s="38"/>
      <c r="B32" s="88"/>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s="37"/>
      <c r="B33" s="95"/>
      <c r="C33" s="10"/>
      <c r="D33" s="94"/>
      <c r="E33" s="77"/>
      <c r="F33" s="4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B34" s="88"/>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37"/>
      <c r="B35" s="95"/>
      <c r="C35" s="10"/>
      <c r="D35" s="94"/>
      <c r="E35" s="77"/>
      <c r="F35" s="4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37"/>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s="37"/>
      <c r="B37" s="95"/>
      <c r="C37" s="10"/>
      <c r="D37" s="94"/>
      <c r="E37" s="77"/>
      <c r="F37" s="4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37"/>
      <c r="B38" s="157"/>
      <c r="C38" s="10"/>
      <c r="D38" s="94"/>
      <c r="E38" s="77"/>
      <c r="F38" s="4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95"/>
      <c r="C39" s="10"/>
      <c r="D39" s="94"/>
      <c r="F39" s="4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16" customHeight="1">
      <c r="A40" s="13"/>
      <c r="B40" s="88"/>
      <c r="E40" s="13"/>
      <c r="F40"/>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
      <c r="B41" s="4"/>
      <c r="C41" s="10"/>
      <c r="D41" s="94"/>
      <c r="F41" s="4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4"/>
      <c r="F42" s="4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4"/>
      <c r="C43" s="10"/>
      <c r="D43" s="94"/>
      <c r="F43" s="4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4"/>
      <c r="F44" s="4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4"/>
      <c r="C45" s="10"/>
      <c r="D45" s="94"/>
      <c r="F45" s="4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
      <c r="B46" s="4"/>
      <c r="C46" s="10"/>
      <c r="D46" s="94"/>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13"/>
      <c r="B47" s="4"/>
      <c r="C47" s="10"/>
      <c r="D47" s="94"/>
      <c r="F47" s="4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13"/>
      <c r="B48" s="4"/>
      <c r="F48" s="43"/>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ht="10.5" customHeight="1">
      <c r="A49" s="13"/>
      <c r="B49" s="4"/>
      <c r="C49" s="10"/>
      <c r="D49" s="94"/>
      <c r="F49" s="43"/>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13"/>
      <c r="B50" s="4"/>
      <c r="F50" s="43"/>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13"/>
      <c r="B51" s="4"/>
      <c r="C51" s="10"/>
      <c r="D51" s="94"/>
      <c r="F51" s="43"/>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13"/>
      <c r="B52" s="4"/>
      <c r="C52" s="10"/>
      <c r="D52" s="94"/>
      <c r="F52" s="43"/>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13"/>
      <c r="B53" s="2"/>
      <c r="C53" s="10"/>
      <c r="D53" s="94"/>
      <c r="F53" s="43"/>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13"/>
      <c r="B54" s="2"/>
      <c r="C54" s="13"/>
      <c r="D54" s="13"/>
      <c r="F54"/>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13"/>
      <c r="B55" s="95"/>
      <c r="C55" s="10"/>
      <c r="D55" s="94"/>
      <c r="F55" s="43"/>
      <c r="G55"/>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66"/>
      <c r="C56" s="10"/>
      <c r="D56" s="94"/>
      <c r="E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66"/>
      <c r="C57" s="10"/>
      <c r="D57" s="94"/>
      <c r="F57" s="43"/>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7"/>
      <c r="B58" s="166"/>
      <c r="C58" s="10"/>
      <c r="D58" s="94"/>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37"/>
      <c r="B59" s="166"/>
      <c r="C59" s="10"/>
      <c r="D59" s="94"/>
      <c r="F59" s="43"/>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13"/>
      <c r="B60" s="166"/>
      <c r="C60" s="10"/>
      <c r="D60" s="94"/>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166"/>
      <c r="C61" s="10"/>
      <c r="D61" s="94"/>
      <c r="F61" s="43"/>
      <c r="J61" s="13"/>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B62" s="4"/>
      <c r="C62" s="10"/>
      <c r="D62" s="13"/>
      <c r="F62" s="43"/>
      <c r="J62" s="13"/>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27"/>
      <c r="C63" s="10"/>
      <c r="D63" s="94"/>
      <c r="F63" s="43"/>
      <c r="J63" s="13"/>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27"/>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B65" s="27"/>
      <c r="C65" s="10"/>
      <c r="D65" s="94"/>
      <c r="F65" s="43"/>
      <c r="J65" s="94"/>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27"/>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B67" s="27"/>
      <c r="C67" s="10"/>
      <c r="D67" s="94"/>
      <c r="F67" s="43"/>
      <c r="H67" s="27"/>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H68" s="95"/>
      <c r="I68" s="10"/>
      <c r="J68" s="94"/>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B69" s="95"/>
      <c r="C69" s="10"/>
      <c r="D69" s="94"/>
      <c r="F69" s="43"/>
      <c r="H69" s="27"/>
      <c r="J69" s="94"/>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H70" s="95"/>
      <c r="I70" s="10"/>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4"/>
      <c r="C71" s="10"/>
      <c r="D71" s="13"/>
      <c r="F71" s="43"/>
      <c r="H71" s="27"/>
      <c r="J71"/>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H72" s="27"/>
      <c r="I72" s="10"/>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B73" s="4"/>
      <c r="C73" s="10"/>
      <c r="D73" s="13"/>
      <c r="F73" s="43"/>
      <c r="H73" s="27"/>
      <c r="J73" s="94"/>
      <c r="K73"/>
      <c r="L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4"/>
      <c r="C74" s="10"/>
      <c r="D74" s="13"/>
      <c r="H74" s="27"/>
      <c r="I74" s="10"/>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4"/>
      <c r="C75" s="10"/>
      <c r="D75" s="13"/>
      <c r="F75" s="43"/>
      <c r="H75" s="27"/>
      <c r="J75" s="94"/>
      <c r="K75"/>
      <c r="L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c r="A76" s="13"/>
      <c r="B76" s="4"/>
      <c r="C76" s="10"/>
      <c r="E76" s="33"/>
      <c r="F76" s="33"/>
      <c r="G76" s="33"/>
      <c r="H76" s="27"/>
      <c r="I76" s="10"/>
      <c r="J76" s="33"/>
    </row>
    <row r="77" spans="1:257" s="33" customFormat="1">
      <c r="A77" s="37"/>
      <c r="B77" s="4"/>
      <c r="C77" s="10"/>
      <c r="D77" s="13"/>
      <c r="F77" s="43"/>
      <c r="H77" s="27"/>
      <c r="J77" s="94"/>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H78" s="27"/>
      <c r="I78" s="10"/>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B79" s="4"/>
      <c r="C79" s="10"/>
      <c r="D79" s="13"/>
      <c r="F79" s="43"/>
      <c r="H79" s="27"/>
      <c r="J79" s="94"/>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H80" s="95"/>
      <c r="I80" s="10"/>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4"/>
      <c r="C81" s="10"/>
      <c r="D81" s="13"/>
      <c r="F81" s="43"/>
      <c r="H81" s="27"/>
      <c r="J81" s="94"/>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H82" s="27"/>
      <c r="I82" s="10"/>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B83" s="4"/>
      <c r="C83" s="10"/>
      <c r="D83" s="13"/>
      <c r="F83" s="43"/>
      <c r="H83" s="27"/>
      <c r="J83" s="94"/>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H84" s="27"/>
      <c r="I84" s="10"/>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4"/>
      <c r="B85" s="4"/>
      <c r="C85" s="10"/>
      <c r="D85" s="13"/>
      <c r="F85" s="43"/>
      <c r="H85" s="27"/>
      <c r="J85" s="94"/>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B86" s="2"/>
      <c r="C86" s="13"/>
      <c r="D86" s="13"/>
      <c r="F86" s="43"/>
      <c r="H86" s="27"/>
      <c r="J86" s="94"/>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B87" s="4"/>
      <c r="C87" s="10"/>
      <c r="D87" s="31"/>
      <c r="F87" s="43"/>
      <c r="H87" s="27"/>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H88" s="27"/>
      <c r="I88" s="10"/>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13"/>
      <c r="B89" s="4"/>
      <c r="C89" s="10"/>
      <c r="D89" s="94"/>
      <c r="F89" s="43"/>
      <c r="H89" s="27"/>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13"/>
      <c r="B90" s="95"/>
      <c r="C90" s="10"/>
      <c r="D90" s="94"/>
      <c r="H90" s="10"/>
      <c r="I90" s="10"/>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B91" s="4"/>
      <c r="C91" s="10"/>
      <c r="D91" s="13"/>
      <c r="F91" s="43"/>
      <c r="H91" s="10"/>
      <c r="I91" s="10"/>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H92" s="10"/>
      <c r="I92" s="72"/>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B93" s="95"/>
      <c r="C93" s="10"/>
      <c r="D93" s="94"/>
      <c r="F93" s="43"/>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F94" s="43"/>
      <c r="I94" s="10"/>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B95" s="95"/>
      <c r="C95" s="10"/>
      <c r="D95" s="94"/>
      <c r="F95" s="43"/>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F96" s="43"/>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27"/>
      <c r="C97" s="10"/>
      <c r="D97" s="94"/>
      <c r="F97" s="43"/>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27"/>
      <c r="C99" s="10"/>
      <c r="D99" s="94"/>
      <c r="F99" s="43"/>
      <c r="J99" s="13"/>
      <c r="K99"/>
      <c r="L99"/>
      <c r="M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01"/>
      <c r="B100" s="27"/>
      <c r="J100" s="13"/>
      <c r="K100"/>
      <c r="L100"/>
      <c r="M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01"/>
      <c r="B101" s="27"/>
      <c r="C101" s="10"/>
      <c r="D101" s="94"/>
      <c r="F101" s="43"/>
      <c r="J101" s="13"/>
      <c r="K101"/>
      <c r="L101"/>
      <c r="M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01"/>
      <c r="B102" s="27"/>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01"/>
      <c r="B103" s="27"/>
      <c r="C103" s="10"/>
      <c r="D103" s="94"/>
      <c r="F103" s="4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75"/>
      <c r="B104" s="27"/>
      <c r="F104" s="43"/>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ht="13">
      <c r="A105" s="181"/>
      <c r="B105" s="95"/>
      <c r="C105" s="10"/>
      <c r="D105" s="94"/>
      <c r="F105" s="43"/>
      <c r="G105" s="198"/>
      <c r="H105" s="80"/>
      <c r="I105" s="198"/>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21"/>
      <c r="B106" s="27"/>
      <c r="I106" s="199"/>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28"/>
      <c r="B107" s="27"/>
      <c r="C107" s="10"/>
      <c r="D107" s="94"/>
      <c r="E107" s="77"/>
      <c r="F107" s="43"/>
      <c r="I107" s="199"/>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21"/>
      <c r="B108" s="27"/>
      <c r="I108" s="192"/>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01"/>
      <c r="B109" s="100"/>
      <c r="C109" s="121"/>
      <c r="D109" s="101"/>
      <c r="F109" s="43"/>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01"/>
      <c r="B110" s="100"/>
      <c r="C110" s="130"/>
      <c r="D110" s="101"/>
      <c r="I110" s="32"/>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01"/>
      <c r="B111" s="98"/>
      <c r="C111" s="100"/>
      <c r="D111" s="125"/>
      <c r="F111" s="43"/>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121"/>
      <c r="C112" s="121"/>
      <c r="D112" s="121"/>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B113" s="99"/>
      <c r="C113" s="100"/>
      <c r="D113" s="131"/>
      <c r="F113" s="43"/>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F114" s="43"/>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10"/>
      <c r="C115" s="72"/>
      <c r="D115"/>
      <c r="F115" s="43"/>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3"/>
      <c r="I116" s="32"/>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C117" s="10"/>
      <c r="D117" s="94"/>
      <c r="E117" s="77"/>
      <c r="F117" s="43"/>
      <c r="I117" s="32"/>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27"/>
      <c r="C118" s="10"/>
      <c r="D118" s="94"/>
      <c r="I118" s="32"/>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4"/>
      <c r="F119" s="43"/>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B120" s="27"/>
      <c r="I120" s="32"/>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27"/>
      <c r="C121" s="10"/>
      <c r="D121" s="94"/>
      <c r="E121" s="77"/>
      <c r="F121" s="43"/>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27"/>
      <c r="C122" s="10"/>
      <c r="D122" s="94"/>
      <c r="I122" s="32"/>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10"/>
      <c r="C123" s="72"/>
      <c r="D123"/>
      <c r="F123" s="43"/>
      <c r="I123" s="32"/>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13"/>
      <c r="B124" s="10"/>
      <c r="C124" s="72"/>
      <c r="D124"/>
      <c r="E124" s="13"/>
      <c r="I124" s="32"/>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B125" s="4"/>
      <c r="C125" s="10"/>
      <c r="D125" s="94"/>
      <c r="F125" s="43"/>
      <c r="I125" s="32"/>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I126" s="32"/>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7"/>
      <c r="B127" s="10"/>
      <c r="C127" s="10"/>
      <c r="D127" s="94"/>
      <c r="F127" s="43"/>
      <c r="H127" s="200"/>
      <c r="I127" s="32"/>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4"/>
      <c r="H128" s="43"/>
      <c r="I128" s="32"/>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4"/>
      <c r="C129" s="10"/>
      <c r="D129"/>
      <c r="F129" s="149"/>
      <c r="H129" s="43"/>
      <c r="I129" s="32"/>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H130" s="43"/>
      <c r="I130" s="32"/>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10"/>
      <c r="C131" s="10"/>
      <c r="D131"/>
      <c r="F131" s="43"/>
      <c r="H131" s="43"/>
      <c r="I131" s="32"/>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c r="A132" s="37"/>
      <c r="B132" s="10"/>
      <c r="C132" s="10"/>
      <c r="D132"/>
      <c r="E132" s="33"/>
      <c r="F132" s="33"/>
      <c r="G132" s="33"/>
      <c r="H132" s="43"/>
      <c r="I132" s="32"/>
    </row>
    <row r="133" spans="1:257" s="33" customFormat="1">
      <c r="A133" s="13"/>
      <c r="B133" s="100"/>
      <c r="C133" s="100"/>
      <c r="D133" s="119"/>
      <c r="F133" s="43"/>
      <c r="H133" s="43"/>
      <c r="I133" s="32"/>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100"/>
      <c r="C134" s="100"/>
      <c r="D134" s="119"/>
      <c r="I134" s="32"/>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B135" s="2"/>
      <c r="C135" s="100"/>
      <c r="D135" s="119"/>
      <c r="F135" s="43"/>
      <c r="G135"/>
      <c r="H135" s="43"/>
      <c r="I135" s="32"/>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13"/>
      <c r="B136" s="100"/>
      <c r="C136" s="100"/>
      <c r="D136" s="119"/>
      <c r="I136" s="32"/>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13"/>
      <c r="B137" s="100"/>
      <c r="C137" s="100"/>
      <c r="D137" s="119"/>
      <c r="E137" s="77"/>
      <c r="F137" s="4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ht="13">
      <c r="A140" s="46"/>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26"/>
      <c r="B141" s="98"/>
      <c r="C141" s="100"/>
      <c r="D141" s="131"/>
      <c r="E141" s="101"/>
      <c r="F141" s="149"/>
      <c r="G141"/>
      <c r="I141" s="32"/>
      <c r="J141" s="13"/>
      <c r="K141"/>
      <c r="L141"/>
      <c r="M141"/>
      <c r="N141"/>
      <c r="O141" s="95"/>
      <c r="P141" s="10"/>
      <c r="Q141" s="94"/>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26"/>
      <c r="B142" s="98"/>
      <c r="C142" s="100"/>
      <c r="D142" s="131"/>
      <c r="E142" s="101"/>
      <c r="F142" s="119"/>
      <c r="G142"/>
      <c r="I142" s="13"/>
      <c r="J142" s="13"/>
      <c r="K142"/>
      <c r="L142"/>
      <c r="M142"/>
      <c r="N142"/>
      <c r="O142" s="27"/>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126"/>
      <c r="B143" s="4"/>
      <c r="C143" s="10"/>
      <c r="D143" s="13"/>
      <c r="E143" s="101"/>
      <c r="F143" s="149"/>
      <c r="G143"/>
      <c r="I143" s="13"/>
      <c r="J143" s="13"/>
      <c r="K143"/>
      <c r="L143"/>
      <c r="M143"/>
      <c r="N143"/>
      <c r="O143" s="27"/>
      <c r="P143" s="10"/>
      <c r="Q143" s="94"/>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26"/>
      <c r="B144" s="98"/>
      <c r="C144" s="100"/>
      <c r="D144" s="131"/>
      <c r="E144" s="101"/>
      <c r="F144" s="119"/>
      <c r="G144"/>
      <c r="I144" s="13"/>
      <c r="J144" s="13"/>
      <c r="K144"/>
      <c r="L144"/>
      <c r="M144"/>
      <c r="N144"/>
      <c r="O144" s="27"/>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26"/>
      <c r="B145" s="98"/>
      <c r="C145" s="100"/>
      <c r="D145" s="131"/>
      <c r="E145" s="101"/>
      <c r="F145" s="149"/>
      <c r="G145"/>
      <c r="I145" s="13"/>
      <c r="J145" s="13"/>
      <c r="K145"/>
      <c r="L145"/>
      <c r="M145"/>
      <c r="N145"/>
      <c r="O145" s="27"/>
      <c r="P145" s="10"/>
      <c r="Q145" s="94"/>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c r="A146" s="126"/>
      <c r="B146" s="98"/>
      <c r="C146" s="100"/>
      <c r="D146" s="131"/>
      <c r="E146" s="101"/>
      <c r="F146" s="119"/>
      <c r="O146" s="27"/>
      <c r="P146" s="33"/>
      <c r="Q146" s="33"/>
    </row>
    <row r="147" spans="1:257" ht="13">
      <c r="A147" s="126"/>
      <c r="B147" s="118"/>
      <c r="C147" s="119"/>
      <c r="D147" s="125"/>
      <c r="E147" s="164"/>
      <c r="F147" s="149"/>
      <c r="I147" s="32"/>
      <c r="O147" s="27"/>
      <c r="P147" s="10"/>
      <c r="Q147" s="94"/>
    </row>
    <row r="148" spans="1:257">
      <c r="A148" s="126"/>
      <c r="B148" s="98"/>
      <c r="C148" s="100"/>
      <c r="D148" s="125"/>
      <c r="E148" s="101"/>
      <c r="F148" s="119"/>
      <c r="I148" s="32"/>
      <c r="O148" s="27"/>
      <c r="P148" s="33"/>
      <c r="Q148" s="33"/>
    </row>
    <row r="149" spans="1:257">
      <c r="A149" s="126"/>
      <c r="B149" s="98"/>
      <c r="C149" s="100"/>
      <c r="D149" s="131"/>
      <c r="E149" s="101"/>
      <c r="F149" s="149"/>
      <c r="O149" s="27"/>
      <c r="P149" s="10"/>
      <c r="Q149" s="94"/>
    </row>
    <row r="150" spans="1:257">
      <c r="A150" s="101"/>
      <c r="B150" s="98"/>
      <c r="C150" s="100"/>
      <c r="D150" s="125"/>
      <c r="E150" s="101"/>
      <c r="F150" s="119"/>
      <c r="O150" s="27"/>
      <c r="P150" s="33"/>
      <c r="Q150" s="33"/>
    </row>
    <row r="151" spans="1:257">
      <c r="A151" s="101"/>
      <c r="B151" s="98"/>
      <c r="C151" s="100"/>
      <c r="D151" s="131"/>
      <c r="E151" s="121"/>
      <c r="F151" s="149"/>
      <c r="G151" s="33"/>
      <c r="H151" s="43"/>
      <c r="O151" s="95"/>
      <c r="P151" s="10"/>
      <c r="Q151" s="94"/>
    </row>
    <row r="152" spans="1:257">
      <c r="A152" s="121"/>
      <c r="B152" s="118"/>
      <c r="C152" s="119"/>
      <c r="D152" s="125"/>
      <c r="E152" s="121"/>
      <c r="F152" s="121"/>
      <c r="G152" s="33"/>
      <c r="H152" s="43"/>
      <c r="O152" s="27"/>
      <c r="P152" s="33"/>
      <c r="Q152" s="33"/>
    </row>
    <row r="153" spans="1:257">
      <c r="A153" s="101"/>
      <c r="B153" s="166"/>
      <c r="C153" s="119"/>
      <c r="D153" s="125"/>
      <c r="E153" s="121"/>
      <c r="F153" s="149"/>
      <c r="G153" s="33"/>
      <c r="H153" s="43"/>
      <c r="I153" s="32"/>
      <c r="O153" s="27"/>
      <c r="P153" s="10"/>
      <c r="Q153" s="94"/>
    </row>
    <row r="154" spans="1:257">
      <c r="A154" s="33"/>
      <c r="B154" s="120"/>
      <c r="C154" s="119"/>
      <c r="D154" s="125"/>
      <c r="E154" s="121"/>
      <c r="F154" s="121"/>
      <c r="G154" s="33"/>
      <c r="H154" s="43"/>
      <c r="O154" s="33"/>
      <c r="P154" s="33"/>
      <c r="Q154" s="33"/>
    </row>
    <row r="155" spans="1:257">
      <c r="A155" s="34"/>
      <c r="B155" s="119"/>
      <c r="C155" s="119"/>
      <c r="D155" s="125"/>
      <c r="E155" s="121"/>
      <c r="F155" s="149"/>
      <c r="G155" s="33"/>
      <c r="H155" s="43"/>
      <c r="O155" s="27"/>
      <c r="P155" s="10"/>
      <c r="Q155" s="94"/>
    </row>
    <row r="156" spans="1:257">
      <c r="A156" s="34"/>
      <c r="B156" s="120"/>
      <c r="C156" s="119"/>
      <c r="D156" s="125"/>
      <c r="E156" s="121"/>
      <c r="F156" s="121"/>
      <c r="G156" s="33"/>
      <c r="H156" s="43"/>
      <c r="O156" s="33"/>
      <c r="P156" s="33"/>
      <c r="Q156" s="33"/>
    </row>
    <row r="157" spans="1:257">
      <c r="A157" s="34"/>
      <c r="B157" s="10"/>
      <c r="C157" s="72"/>
      <c r="D157"/>
      <c r="E157" s="121"/>
      <c r="F157" s="149"/>
      <c r="G157" s="33"/>
      <c r="I157" s="33"/>
      <c r="O157" s="10"/>
      <c r="P157" s="10"/>
      <c r="Q157" s="94"/>
    </row>
    <row r="158" spans="1:257">
      <c r="A158" s="34"/>
      <c r="B158" s="33"/>
      <c r="C158" s="33"/>
      <c r="E158" s="121"/>
      <c r="F158" s="121"/>
      <c r="G158" s="33"/>
      <c r="H158" s="43"/>
      <c r="I158" s="33"/>
      <c r="O158" s="33"/>
      <c r="P158" s="33"/>
      <c r="Q158" s="33"/>
    </row>
    <row r="159" spans="1:257" ht="15.5">
      <c r="A159" s="34"/>
      <c r="B159" s="27"/>
      <c r="C159" s="10"/>
      <c r="D159" s="31"/>
      <c r="E159" s="121"/>
      <c r="F159" s="149"/>
      <c r="G159" s="33"/>
      <c r="H159" s="43"/>
      <c r="O159" s="91"/>
      <c r="P159" s="10"/>
      <c r="Q159" s="94"/>
    </row>
    <row r="160" spans="1:257">
      <c r="A160" s="34"/>
      <c r="B160" s="27"/>
      <c r="C160" s="33"/>
      <c r="E160" s="121"/>
      <c r="F160" s="121"/>
      <c r="G160" s="33"/>
      <c r="H160" s="43"/>
    </row>
    <row r="161" spans="1:9">
      <c r="A161" s="34"/>
      <c r="B161" s="120"/>
      <c r="C161" s="100"/>
      <c r="D161" s="125"/>
      <c r="E161" s="121"/>
      <c r="F161" s="149"/>
      <c r="G161" s="33"/>
    </row>
    <row r="162" spans="1:9">
      <c r="A162" s="34"/>
      <c r="B162" s="121"/>
      <c r="C162" s="121"/>
      <c r="D162" s="101"/>
      <c r="E162" s="121"/>
      <c r="F162" s="121"/>
      <c r="G162" s="33"/>
      <c r="H162" s="43"/>
    </row>
    <row r="163" spans="1:9">
      <c r="A163" s="34"/>
      <c r="B163" s="120"/>
      <c r="C163" s="100"/>
      <c r="D163" s="125"/>
      <c r="E163" s="121"/>
      <c r="F163" s="149"/>
      <c r="G163" s="33"/>
    </row>
    <row r="164" spans="1:9">
      <c r="A164" s="33"/>
      <c r="B164" s="121"/>
      <c r="C164" s="121"/>
      <c r="D164" s="101"/>
      <c r="E164" s="121"/>
      <c r="F164" s="121"/>
      <c r="G164" s="33"/>
      <c r="H164" s="43"/>
    </row>
    <row r="165" spans="1:9">
      <c r="A165" s="13"/>
      <c r="B165" s="100"/>
      <c r="C165" s="130"/>
      <c r="D165" s="101"/>
      <c r="E165" s="121"/>
      <c r="F165" s="149"/>
      <c r="G165" s="33"/>
      <c r="H165" s="43"/>
    </row>
    <row r="166" spans="1:9">
      <c r="A166" s="34"/>
      <c r="B166" s="118"/>
      <c r="C166" s="100"/>
      <c r="D166" s="125"/>
      <c r="E166" s="121"/>
      <c r="F166" s="121"/>
      <c r="G166" s="33"/>
    </row>
    <row r="167" spans="1:9">
      <c r="A167" s="34"/>
      <c r="B167" s="100"/>
      <c r="C167" s="100"/>
      <c r="D167" s="119"/>
      <c r="E167" s="121"/>
      <c r="F167" s="149"/>
      <c r="G167" s="33"/>
    </row>
    <row r="169" spans="1:9">
      <c r="A169" s="34"/>
      <c r="B169" s="100"/>
      <c r="C169" s="100"/>
      <c r="D169" s="119"/>
      <c r="E169" s="121"/>
      <c r="F169" s="149"/>
      <c r="G169" s="33"/>
    </row>
    <row r="170" spans="1:9">
      <c r="A170" s="34"/>
      <c r="B170" s="100"/>
      <c r="C170" s="100"/>
      <c r="D170" s="119"/>
      <c r="E170" s="121"/>
      <c r="F170" s="149"/>
      <c r="G170" s="33"/>
    </row>
    <row r="171" spans="1:9">
      <c r="A171" s="34"/>
      <c r="B171" s="100"/>
      <c r="C171" s="100"/>
      <c r="D171" s="119"/>
      <c r="E171" s="121"/>
      <c r="F171" s="149"/>
      <c r="G171" s="33"/>
    </row>
    <row r="172" spans="1:9">
      <c r="A172" s="34"/>
      <c r="B172" s="100"/>
      <c r="C172" s="100"/>
      <c r="D172" s="119"/>
      <c r="E172" s="121"/>
      <c r="F172" s="149"/>
      <c r="G172" s="33"/>
    </row>
    <row r="173" spans="1:9">
      <c r="A173" s="34"/>
      <c r="B173" s="4"/>
      <c r="C173" s="100"/>
      <c r="D173" s="119"/>
      <c r="E173" s="33"/>
      <c r="F173" s="149"/>
      <c r="G173" s="33"/>
      <c r="I173" s="33"/>
    </row>
    <row r="174" spans="1:9">
      <c r="A174" s="34"/>
      <c r="B174" s="33"/>
      <c r="C174" s="33"/>
      <c r="D174" s="33"/>
      <c r="E174" s="33"/>
      <c r="F174" s="33"/>
      <c r="G174" s="33"/>
      <c r="I174" s="33"/>
    </row>
    <row r="175" spans="1:9">
      <c r="A175" s="33"/>
      <c r="C175" s="100"/>
      <c r="D175" s="119"/>
      <c r="E175" s="121"/>
      <c r="F175" s="149"/>
      <c r="G175" s="33"/>
    </row>
    <row r="176" spans="1:9">
      <c r="A176" s="33"/>
    </row>
    <row r="184" spans="1:1">
      <c r="A184" s="33"/>
    </row>
  </sheetData>
  <sheetProtection algorithmName="SHA-512" hashValue="MVZYHg11CQzkA3q9nfvync974zIqKO3hQ0BtIkrmiqMxxM2VP/jP+X2DDLkqyIpA93kt2336VtAJKX9a3VxNTg==" saltValue="2wfUapRZMam5OVZsf6RRh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dimension ref="A1:IW338"/>
  <sheetViews>
    <sheetView showZeros="0" showWhiteSpace="0" view="pageLayout" topLeftCell="A27" zoomScaleNormal="100" zoomScaleSheetLayoutView="100" workbookViewId="0">
      <selection activeCell="D45" sqref="D45:E45"/>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5" width="12.7265625" style="13" customWidth="1"/>
    <col min="6" max="7" width="12.7265625" customWidth="1"/>
    <col min="8" max="8" width="25.26953125" style="33" customWidth="1"/>
    <col min="9" max="10" width="14" style="13" customWidth="1"/>
    <col min="13" max="13" width="10.453125" customWidth="1"/>
    <col min="14" max="14" width="32.54296875" customWidth="1"/>
    <col min="22" max="22" width="28.54296875" bestFit="1" customWidth="1"/>
    <col min="24" max="24" width="12.453125" bestFit="1" customWidth="1"/>
    <col min="25" max="25" width="20.1796875" bestFit="1" customWidth="1"/>
    <col min="27" max="27" width="16.453125" bestFit="1" customWidth="1"/>
    <col min="28" max="28" width="20.1796875" bestFit="1" customWidth="1"/>
  </cols>
  <sheetData>
    <row r="1" spans="1:37" s="2" customFormat="1" ht="13">
      <c r="A1" s="132"/>
      <c r="B1" s="98"/>
      <c r="C1" s="133"/>
      <c r="D1" s="134"/>
      <c r="E1" s="133"/>
      <c r="F1" s="135"/>
      <c r="G1" s="6"/>
      <c r="H1" s="184"/>
      <c r="I1" s="185"/>
      <c r="J1" s="186"/>
    </row>
    <row r="2" spans="1:37" s="2" customFormat="1" ht="13">
      <c r="A2" s="132"/>
      <c r="B2" s="98"/>
      <c r="C2" s="133"/>
      <c r="D2" s="134"/>
      <c r="E2" s="133"/>
      <c r="F2" s="135"/>
      <c r="G2" s="6"/>
      <c r="H2" s="184"/>
      <c r="I2" s="185"/>
      <c r="J2" s="186"/>
    </row>
    <row r="3" spans="1:37" s="2" customFormat="1" ht="13">
      <c r="A3" s="136"/>
      <c r="B3" s="137"/>
      <c r="C3" s="138"/>
      <c r="D3" s="139"/>
      <c r="E3" s="138"/>
      <c r="F3" s="140"/>
      <c r="G3" s="6"/>
      <c r="H3" s="184"/>
      <c r="I3" s="185"/>
      <c r="J3" s="186"/>
    </row>
    <row r="4" spans="1:37" s="2" customFormat="1" ht="13">
      <c r="A4" s="141" t="s">
        <v>0</v>
      </c>
      <c r="B4" s="99"/>
      <c r="C4" s="142"/>
      <c r="D4" s="143"/>
      <c r="E4" s="99"/>
      <c r="F4" s="99"/>
      <c r="G4" s="178"/>
      <c r="H4" s="184"/>
      <c r="I4" s="185"/>
      <c r="J4" s="186"/>
    </row>
    <row r="5" spans="1:37" s="2" customFormat="1" ht="23">
      <c r="A5" s="288" t="s">
        <v>9</v>
      </c>
      <c r="B5" s="289" t="s">
        <v>10</v>
      </c>
      <c r="C5" s="289" t="s">
        <v>11</v>
      </c>
      <c r="D5" s="290" t="s">
        <v>12</v>
      </c>
      <c r="E5" s="314" t="s">
        <v>14</v>
      </c>
      <c r="F5" s="232" t="s">
        <v>188</v>
      </c>
      <c r="G5" s="183"/>
      <c r="H5" s="183"/>
      <c r="I5" s="186"/>
    </row>
    <row r="6" spans="1:37">
      <c r="A6" s="291"/>
      <c r="B6" s="99"/>
      <c r="C6" s="100"/>
      <c r="D6" s="101"/>
      <c r="E6" s="119"/>
      <c r="F6" s="258"/>
      <c r="G6" s="33"/>
      <c r="H6" s="13"/>
      <c r="J6"/>
      <c r="N6" s="56"/>
      <c r="AC6" s="357"/>
      <c r="AD6" s="357"/>
      <c r="AF6" s="357"/>
      <c r="AG6" s="357"/>
      <c r="AI6" s="357"/>
      <c r="AJ6" s="357"/>
    </row>
    <row r="7" spans="1:37" ht="13">
      <c r="A7" s="292" t="s">
        <v>53</v>
      </c>
      <c r="B7" s="124" t="s">
        <v>54</v>
      </c>
      <c r="C7" s="100"/>
      <c r="D7" s="125"/>
      <c r="E7" s="146"/>
      <c r="F7" s="276"/>
      <c r="G7" s="33"/>
      <c r="H7" s="13"/>
      <c r="J7"/>
      <c r="S7" s="357"/>
      <c r="T7" s="357"/>
      <c r="W7" s="357"/>
      <c r="X7" s="357"/>
      <c r="Z7" s="365"/>
      <c r="AA7" s="365"/>
      <c r="AC7" s="357"/>
      <c r="AD7" s="357"/>
      <c r="AF7" s="357"/>
      <c r="AG7" s="357"/>
    </row>
    <row r="8" spans="1:37" ht="13">
      <c r="A8" s="309" t="s">
        <v>56</v>
      </c>
      <c r="B8" s="90" t="s">
        <v>55</v>
      </c>
      <c r="C8" s="155"/>
      <c r="D8" s="156"/>
      <c r="E8" s="227"/>
      <c r="F8" s="253"/>
      <c r="G8" s="146"/>
      <c r="H8" s="198"/>
      <c r="S8" s="202"/>
      <c r="AC8" s="13"/>
      <c r="AD8" s="13"/>
      <c r="AF8" s="13"/>
      <c r="AG8" s="13"/>
      <c r="AI8" s="13"/>
      <c r="AJ8" s="13"/>
      <c r="AK8" s="13"/>
    </row>
    <row r="9" spans="1:37">
      <c r="A9" s="295">
        <v>1</v>
      </c>
      <c r="B9" s="127" t="s">
        <v>157</v>
      </c>
      <c r="C9" s="130" t="s">
        <v>20</v>
      </c>
      <c r="D9" s="101">
        <v>140</v>
      </c>
      <c r="E9" s="148"/>
      <c r="F9" s="255">
        <f>D9*E9</f>
        <v>0</v>
      </c>
      <c r="G9" s="149"/>
      <c r="H9" s="187"/>
      <c r="I9" s="189"/>
      <c r="J9"/>
      <c r="R9" s="203"/>
    </row>
    <row r="10" spans="1:37">
      <c r="A10" s="295"/>
      <c r="B10" s="127"/>
      <c r="C10" s="100"/>
      <c r="D10" s="101"/>
      <c r="E10" s="119"/>
      <c r="F10" s="255">
        <f t="shared" ref="F10:F43" si="0">D10*E10</f>
        <v>0</v>
      </c>
      <c r="G10" s="119"/>
      <c r="H10" s="187"/>
      <c r="I10" s="189"/>
      <c r="J10" s="196"/>
      <c r="K10" s="160"/>
      <c r="L10" s="160"/>
      <c r="R10" s="203"/>
    </row>
    <row r="11" spans="1:37">
      <c r="A11" s="295">
        <v>2</v>
      </c>
      <c r="B11" s="127" t="s">
        <v>158</v>
      </c>
      <c r="C11" s="130" t="s">
        <v>20</v>
      </c>
      <c r="D11" s="101">
        <v>140</v>
      </c>
      <c r="E11" s="148"/>
      <c r="F11" s="255">
        <f t="shared" si="0"/>
        <v>0</v>
      </c>
      <c r="G11" s="149"/>
      <c r="H11" s="187"/>
      <c r="I11" s="189"/>
      <c r="J11"/>
      <c r="R11" s="203"/>
    </row>
    <row r="12" spans="1:37">
      <c r="A12" s="296"/>
      <c r="B12" s="127"/>
      <c r="C12" s="100"/>
      <c r="D12" s="101"/>
      <c r="E12" s="119"/>
      <c r="F12" s="255">
        <f t="shared" si="0"/>
        <v>0</v>
      </c>
      <c r="G12" s="119"/>
      <c r="H12" s="187"/>
      <c r="I12" s="189"/>
      <c r="J12" s="196"/>
      <c r="K12" s="160"/>
      <c r="L12" s="160"/>
      <c r="M12" s="160"/>
      <c r="R12" s="203"/>
    </row>
    <row r="13" spans="1:37" ht="15.65" customHeight="1">
      <c r="A13" s="295">
        <v>3</v>
      </c>
      <c r="B13" s="127" t="s">
        <v>159</v>
      </c>
      <c r="C13" s="130" t="s">
        <v>19</v>
      </c>
      <c r="D13" s="315">
        <v>24</v>
      </c>
      <c r="E13" s="148"/>
      <c r="F13" s="255">
        <f t="shared" si="0"/>
        <v>0</v>
      </c>
      <c r="G13" s="149"/>
      <c r="H13" s="187"/>
      <c r="I13" s="192"/>
      <c r="J13" s="196"/>
      <c r="K13" s="160"/>
      <c r="M13" s="160"/>
      <c r="R13" s="203"/>
    </row>
    <row r="14" spans="1:37" ht="15.65" customHeight="1">
      <c r="A14" s="295"/>
      <c r="B14" s="127"/>
      <c r="C14" s="130"/>
      <c r="D14" s="315"/>
      <c r="E14" s="149"/>
      <c r="F14" s="255">
        <f t="shared" si="0"/>
        <v>0</v>
      </c>
      <c r="G14" s="149"/>
      <c r="H14" s="187"/>
      <c r="I14" s="192"/>
      <c r="J14" s="196"/>
      <c r="K14" s="160"/>
      <c r="M14" s="160"/>
      <c r="R14" s="203"/>
    </row>
    <row r="15" spans="1:37" ht="15.65" customHeight="1">
      <c r="A15" s="295">
        <v>4</v>
      </c>
      <c r="B15" s="127" t="s">
        <v>160</v>
      </c>
      <c r="C15" s="130" t="s">
        <v>19</v>
      </c>
      <c r="D15" s="315">
        <v>24</v>
      </c>
      <c r="E15" s="148"/>
      <c r="F15" s="255">
        <f t="shared" si="0"/>
        <v>0</v>
      </c>
      <c r="G15" s="149"/>
      <c r="H15" s="187"/>
      <c r="I15" s="192"/>
      <c r="J15" s="196"/>
      <c r="K15" s="160"/>
      <c r="M15" s="160"/>
      <c r="R15" s="203"/>
    </row>
    <row r="16" spans="1:37" ht="15.65" customHeight="1">
      <c r="A16" s="295"/>
      <c r="B16" s="127"/>
      <c r="C16" s="130"/>
      <c r="D16" s="315"/>
      <c r="E16" s="149"/>
      <c r="F16" s="255">
        <f t="shared" si="0"/>
        <v>0</v>
      </c>
      <c r="G16" s="149"/>
      <c r="H16" s="187"/>
      <c r="I16" s="192"/>
      <c r="J16" s="196"/>
      <c r="K16" s="160"/>
      <c r="M16" s="160"/>
      <c r="R16" s="203"/>
    </row>
    <row r="17" spans="1:18" ht="15.65" customHeight="1">
      <c r="A17" s="295">
        <v>5</v>
      </c>
      <c r="B17" s="127" t="s">
        <v>131</v>
      </c>
      <c r="C17" s="130" t="s">
        <v>19</v>
      </c>
      <c r="D17" s="315">
        <v>340</v>
      </c>
      <c r="E17" s="148"/>
      <c r="F17" s="255">
        <f t="shared" si="0"/>
        <v>0</v>
      </c>
      <c r="G17" s="149"/>
      <c r="H17" s="187"/>
      <c r="I17" s="192"/>
      <c r="J17" s="196"/>
      <c r="K17" s="160"/>
      <c r="M17" s="160"/>
      <c r="R17" s="203"/>
    </row>
    <row r="18" spans="1:18" ht="15.65" customHeight="1">
      <c r="A18" s="257"/>
      <c r="C18" s="100"/>
      <c r="E18" s="149"/>
      <c r="F18" s="255">
        <f t="shared" si="0"/>
        <v>0</v>
      </c>
      <c r="G18" s="149"/>
      <c r="H18" s="187"/>
      <c r="I18" s="192"/>
      <c r="J18"/>
    </row>
    <row r="19" spans="1:18" ht="15.65" customHeight="1">
      <c r="A19" s="316" t="s">
        <v>58</v>
      </c>
      <c r="B19" s="90" t="s">
        <v>57</v>
      </c>
      <c r="C19" s="155"/>
      <c r="D19" s="156"/>
      <c r="E19" s="227"/>
      <c r="F19" s="255">
        <f t="shared" si="0"/>
        <v>0</v>
      </c>
      <c r="G19" s="146"/>
      <c r="H19" s="198"/>
      <c r="I19" s="192"/>
      <c r="J19"/>
      <c r="R19" s="203"/>
    </row>
    <row r="20" spans="1:18" ht="15.65" customHeight="1">
      <c r="A20" s="295">
        <v>1</v>
      </c>
      <c r="B20" s="127" t="s">
        <v>175</v>
      </c>
      <c r="C20" s="130" t="s">
        <v>20</v>
      </c>
      <c r="D20" s="101">
        <v>205</v>
      </c>
      <c r="E20" s="148"/>
      <c r="F20" s="255">
        <f t="shared" si="0"/>
        <v>0</v>
      </c>
      <c r="G20" s="204"/>
      <c r="H20" s="187"/>
      <c r="I20" s="192"/>
      <c r="J20"/>
      <c r="R20" s="203"/>
    </row>
    <row r="21" spans="1:18" ht="15.65" customHeight="1">
      <c r="A21" s="317"/>
      <c r="B21" s="318"/>
      <c r="C21" s="155"/>
      <c r="D21" s="156"/>
      <c r="E21" s="146"/>
      <c r="F21" s="255">
        <f t="shared" si="0"/>
        <v>0</v>
      </c>
      <c r="G21" s="146"/>
      <c r="H21" s="198"/>
      <c r="I21" s="192"/>
      <c r="J21"/>
      <c r="R21" s="203"/>
    </row>
    <row r="22" spans="1:18" ht="15.65" customHeight="1">
      <c r="A22" s="295">
        <v>2</v>
      </c>
      <c r="B22" s="127" t="s">
        <v>161</v>
      </c>
      <c r="C22" s="130" t="s">
        <v>20</v>
      </c>
      <c r="D22" s="101">
        <v>16</v>
      </c>
      <c r="E22" s="148"/>
      <c r="F22" s="255">
        <f t="shared" si="0"/>
        <v>0</v>
      </c>
      <c r="G22" s="204"/>
      <c r="H22" s="187"/>
      <c r="I22" s="192"/>
      <c r="J22"/>
      <c r="R22" s="203"/>
    </row>
    <row r="23" spans="1:18" ht="15.65" customHeight="1">
      <c r="A23" s="309"/>
      <c r="B23" s="90"/>
      <c r="C23" s="155"/>
      <c r="D23" s="156"/>
      <c r="E23" s="146"/>
      <c r="F23" s="255">
        <f t="shared" si="0"/>
        <v>0</v>
      </c>
      <c r="G23" s="146"/>
      <c r="H23" s="198"/>
      <c r="I23" s="192"/>
      <c r="J23"/>
      <c r="R23" s="203"/>
    </row>
    <row r="24" spans="1:18" ht="14.15" customHeight="1">
      <c r="A24" s="257">
        <v>3</v>
      </c>
      <c r="B24" s="10" t="s">
        <v>176</v>
      </c>
      <c r="C24" s="10" t="s">
        <v>19</v>
      </c>
      <c r="D24">
        <v>24</v>
      </c>
      <c r="E24" s="39"/>
      <c r="F24" s="255">
        <f t="shared" si="0"/>
        <v>0</v>
      </c>
      <c r="G24" s="201"/>
      <c r="H24" s="187"/>
      <c r="I24" s="192"/>
      <c r="J24"/>
      <c r="R24" s="203"/>
    </row>
    <row r="25" spans="1:18" ht="15.65" customHeight="1">
      <c r="A25" s="309"/>
      <c r="B25" s="90"/>
      <c r="C25" s="155"/>
      <c r="D25" s="156"/>
      <c r="E25" s="146"/>
      <c r="F25" s="255">
        <f t="shared" si="0"/>
        <v>0</v>
      </c>
      <c r="G25" s="146"/>
      <c r="H25" s="198"/>
      <c r="I25" s="192"/>
      <c r="J25"/>
      <c r="R25" s="203"/>
    </row>
    <row r="26" spans="1:18" ht="12.65" customHeight="1">
      <c r="A26" s="257">
        <v>4</v>
      </c>
      <c r="B26" s="10" t="s">
        <v>143</v>
      </c>
      <c r="C26" s="10" t="s">
        <v>19</v>
      </c>
      <c r="D26">
        <v>12</v>
      </c>
      <c r="E26" s="39"/>
      <c r="F26" s="255">
        <f t="shared" si="0"/>
        <v>0</v>
      </c>
      <c r="G26" s="201"/>
      <c r="H26" s="187"/>
      <c r="J26"/>
    </row>
    <row r="27" spans="1:18" ht="15.65" customHeight="1">
      <c r="A27" s="291"/>
      <c r="E27"/>
      <c r="F27" s="255">
        <f t="shared" si="0"/>
        <v>0</v>
      </c>
      <c r="H27" s="187"/>
      <c r="I27" s="192"/>
      <c r="J27"/>
      <c r="R27" s="203"/>
    </row>
    <row r="28" spans="1:18">
      <c r="A28" s="295">
        <v>5</v>
      </c>
      <c r="B28" s="10" t="s">
        <v>144</v>
      </c>
      <c r="C28" s="10" t="s">
        <v>19</v>
      </c>
      <c r="D28" s="13">
        <v>12</v>
      </c>
      <c r="E28" s="39"/>
      <c r="F28" s="255">
        <f t="shared" si="0"/>
        <v>0</v>
      </c>
      <c r="G28" s="201"/>
      <c r="H28" s="187"/>
      <c r="J28"/>
      <c r="R28" s="203"/>
    </row>
    <row r="29" spans="1:18">
      <c r="A29" s="257"/>
      <c r="E29" s="33"/>
      <c r="F29" s="255">
        <f t="shared" si="0"/>
        <v>0</v>
      </c>
      <c r="G29" s="33"/>
      <c r="H29" s="187"/>
      <c r="J29"/>
    </row>
    <row r="30" spans="1:18">
      <c r="A30" s="257">
        <v>6</v>
      </c>
      <c r="B30" s="2" t="s">
        <v>60</v>
      </c>
      <c r="C30" s="10" t="s">
        <v>19</v>
      </c>
      <c r="D30" s="13">
        <v>16</v>
      </c>
      <c r="E30" s="39"/>
      <c r="F30" s="255">
        <f t="shared" si="0"/>
        <v>0</v>
      </c>
      <c r="G30" s="43"/>
      <c r="H30" s="187"/>
      <c r="J30"/>
      <c r="R30" s="203"/>
    </row>
    <row r="31" spans="1:18">
      <c r="A31" s="257"/>
      <c r="C31" s="10"/>
      <c r="E31"/>
      <c r="F31" s="255">
        <f t="shared" si="0"/>
        <v>0</v>
      </c>
      <c r="H31" s="187"/>
      <c r="J31"/>
      <c r="R31" s="203"/>
    </row>
    <row r="32" spans="1:18">
      <c r="A32" s="257">
        <v>7</v>
      </c>
      <c r="B32" s="2" t="s">
        <v>61</v>
      </c>
      <c r="C32" s="10" t="s">
        <v>19</v>
      </c>
      <c r="D32" s="13">
        <v>10</v>
      </c>
      <c r="E32" s="39"/>
      <c r="F32" s="255">
        <f t="shared" si="0"/>
        <v>0</v>
      </c>
      <c r="G32" s="43"/>
      <c r="H32" s="187"/>
      <c r="J32"/>
      <c r="R32" s="203"/>
    </row>
    <row r="33" spans="1:256">
      <c r="A33" s="257"/>
      <c r="C33" s="10"/>
      <c r="E33"/>
      <c r="F33" s="255">
        <f t="shared" si="0"/>
        <v>0</v>
      </c>
      <c r="H33" s="187"/>
      <c r="J33"/>
      <c r="R33" s="203"/>
    </row>
    <row r="34" spans="1:256">
      <c r="A34" s="257">
        <v>8</v>
      </c>
      <c r="B34" s="2" t="s">
        <v>59</v>
      </c>
      <c r="C34" s="10" t="s">
        <v>19</v>
      </c>
      <c r="D34" s="13">
        <v>30</v>
      </c>
      <c r="E34" s="39"/>
      <c r="F34" s="255">
        <f t="shared" si="0"/>
        <v>0</v>
      </c>
      <c r="G34" s="43"/>
      <c r="H34" s="187"/>
      <c r="J34"/>
      <c r="R34" s="203"/>
    </row>
    <row r="35" spans="1:256">
      <c r="A35" s="257"/>
      <c r="B35"/>
      <c r="C35" s="10"/>
      <c r="E35"/>
      <c r="F35" s="255">
        <f t="shared" si="0"/>
        <v>0</v>
      </c>
      <c r="H35" s="187"/>
      <c r="J35"/>
      <c r="R35" s="203"/>
    </row>
    <row r="36" spans="1:256">
      <c r="A36" s="257">
        <v>9</v>
      </c>
      <c r="B36" s="2" t="s">
        <v>62</v>
      </c>
      <c r="C36" s="10" t="s">
        <v>19</v>
      </c>
      <c r="D36" s="13">
        <v>30</v>
      </c>
      <c r="E36" s="39"/>
      <c r="F36" s="255">
        <f t="shared" si="0"/>
        <v>0</v>
      </c>
      <c r="G36" s="43"/>
      <c r="H36" s="187"/>
      <c r="J36"/>
      <c r="R36" s="203"/>
    </row>
    <row r="37" spans="1:256">
      <c r="A37" s="257"/>
      <c r="C37" s="10"/>
      <c r="E37" s="43"/>
      <c r="F37" s="255">
        <f t="shared" si="0"/>
        <v>0</v>
      </c>
      <c r="G37" s="43"/>
      <c r="H37" s="187"/>
      <c r="J37"/>
      <c r="R37" s="203"/>
    </row>
    <row r="38" spans="1:256" ht="13">
      <c r="A38" s="310" t="s">
        <v>63</v>
      </c>
      <c r="B38" s="90" t="s">
        <v>64</v>
      </c>
      <c r="C38" s="155"/>
      <c r="D38" s="156"/>
      <c r="E38" s="227"/>
      <c r="F38" s="255">
        <f t="shared" si="0"/>
        <v>0</v>
      </c>
      <c r="G38" s="146"/>
      <c r="H38" s="198"/>
      <c r="J38"/>
      <c r="R38" s="203"/>
    </row>
    <row r="39" spans="1:256">
      <c r="A39" s="257">
        <v>1</v>
      </c>
      <c r="B39" s="127" t="s">
        <v>151</v>
      </c>
      <c r="C39" s="130" t="s">
        <v>20</v>
      </c>
      <c r="D39" s="101">
        <v>80</v>
      </c>
      <c r="E39" s="39"/>
      <c r="F39" s="255">
        <f t="shared" si="0"/>
        <v>0</v>
      </c>
      <c r="G39" s="201"/>
      <c r="H39" s="187"/>
      <c r="J39"/>
      <c r="R39" s="203"/>
    </row>
    <row r="40" spans="1:256" s="13" customFormat="1">
      <c r="A40" s="257"/>
      <c r="B40" s="127"/>
      <c r="C40" s="130"/>
      <c r="D40" s="101"/>
      <c r="E40" s="43"/>
      <c r="F40" s="255">
        <f t="shared" si="0"/>
        <v>0</v>
      </c>
      <c r="G40" s="201"/>
      <c r="H40" s="187"/>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13" customFormat="1">
      <c r="A41" s="299">
        <v>2</v>
      </c>
      <c r="B41" s="4" t="s">
        <v>78</v>
      </c>
      <c r="C41" s="10" t="s">
        <v>20</v>
      </c>
      <c r="D41" s="13">
        <v>70</v>
      </c>
      <c r="E41" s="39"/>
      <c r="F41" s="255">
        <f t="shared" si="0"/>
        <v>0</v>
      </c>
      <c r="G41" s="43"/>
      <c r="H41" s="187"/>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13" customFormat="1">
      <c r="A42" s="299"/>
      <c r="B42" s="10"/>
      <c r="C42" s="10"/>
      <c r="E42" s="33"/>
      <c r="F42" s="255">
        <f t="shared" si="0"/>
        <v>0</v>
      </c>
      <c r="G42" s="33"/>
      <c r="H42" s="187"/>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13" customFormat="1">
      <c r="A43" s="299">
        <v>3</v>
      </c>
      <c r="B43" s="2" t="s">
        <v>79</v>
      </c>
      <c r="C43" s="10" t="s">
        <v>19</v>
      </c>
      <c r="D43" s="13">
        <v>10</v>
      </c>
      <c r="E43" s="39"/>
      <c r="F43" s="255">
        <f t="shared" si="0"/>
        <v>0</v>
      </c>
      <c r="G43" s="43"/>
      <c r="H43" s="187"/>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13" customFormat="1">
      <c r="A44" s="299"/>
      <c r="B44" s="2"/>
      <c r="C44" s="10"/>
      <c r="E44" s="43"/>
      <c r="F44" s="255">
        <f>D44*E44</f>
        <v>0</v>
      </c>
      <c r="G44" s="43"/>
      <c r="H44" s="187"/>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c r="A45" s="299">
        <v>4</v>
      </c>
      <c r="B45" s="2" t="s">
        <v>65</v>
      </c>
      <c r="C45" s="10" t="s">
        <v>19</v>
      </c>
      <c r="D45" s="13">
        <v>10</v>
      </c>
      <c r="E45" s="39"/>
      <c r="F45" s="255">
        <f>D45*E45</f>
        <v>0</v>
      </c>
      <c r="G45" s="43"/>
      <c r="H45" s="187"/>
      <c r="J45"/>
      <c r="R45" s="203"/>
    </row>
    <row r="46" spans="1:256" ht="26">
      <c r="A46" s="303"/>
      <c r="B46" s="304" t="str">
        <f>+CONCATENATE("REKAPITULACIJA - ",B7)</f>
        <v>REKAPITULACIJA - SEZNAM OPREME KABELSKE POVEZAVE</v>
      </c>
      <c r="C46" s="305"/>
      <c r="D46" s="306"/>
      <c r="E46" s="319"/>
      <c r="F46" s="313">
        <f>SUM(F9:F45)</f>
        <v>0</v>
      </c>
      <c r="G46" s="193"/>
      <c r="H46" s="121"/>
      <c r="I46" s="193"/>
    </row>
    <row r="49" spans="1:257" s="33" customFormat="1" ht="13">
      <c r="J49" s="13"/>
      <c r="K49"/>
      <c r="L49"/>
      <c r="M49"/>
      <c r="N49"/>
      <c r="O49"/>
      <c r="P49"/>
      <c r="Q49"/>
      <c r="R49" s="205"/>
      <c r="S49" s="205"/>
      <c r="T49" s="205"/>
      <c r="U49" s="205"/>
      <c r="V49"/>
      <c r="W49"/>
      <c r="X49" s="205"/>
      <c r="Y49" s="205"/>
      <c r="Z49"/>
      <c r="AA49" s="205"/>
      <c r="AB49"/>
      <c r="AC49"/>
      <c r="AD49" s="205"/>
      <c r="AE49"/>
      <c r="AF49"/>
      <c r="AG49" s="205"/>
      <c r="AH49"/>
      <c r="AI49"/>
      <c r="AJ49" s="205"/>
      <c r="AK49" s="205"/>
      <c r="AL49" s="205"/>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J50" s="13"/>
      <c r="K50"/>
      <c r="L50"/>
      <c r="M50"/>
      <c r="N50"/>
      <c r="O50"/>
      <c r="P50"/>
      <c r="Q50"/>
      <c r="R50"/>
      <c r="S50"/>
      <c r="T50"/>
      <c r="U50"/>
      <c r="V50"/>
      <c r="W50"/>
      <c r="X50"/>
      <c r="Y50"/>
      <c r="Z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4"/>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13"/>
      <c r="B57" s="88"/>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27"/>
      <c r="C58" s="72"/>
      <c r="D58"/>
      <c r="F58" s="4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13"/>
      <c r="B60" s="88"/>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27"/>
      <c r="C61" s="72"/>
      <c r="D61"/>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95"/>
      <c r="C63" s="10"/>
      <c r="D63" s="94"/>
      <c r="E63" s="173"/>
      <c r="F63" s="4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88"/>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B65" s="95"/>
      <c r="C65" s="10"/>
      <c r="D65" s="94"/>
      <c r="F65" s="43"/>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95"/>
      <c r="C66" s="10"/>
      <c r="D66" s="94"/>
      <c r="F66" s="43"/>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B67" s="95"/>
      <c r="C67" s="10"/>
      <c r="D67" s="94"/>
      <c r="F67" s="4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C68" s="13"/>
      <c r="D68" s="13"/>
      <c r="E68" s="1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7"/>
      <c r="B69" s="10"/>
      <c r="C69" s="72"/>
      <c r="D69" s="13"/>
      <c r="F69" s="4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ht="12.65" customHeight="1">
      <c r="A70" s="37"/>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ht="25" customHeight="1">
      <c r="A71" s="37"/>
      <c r="B71" s="27"/>
      <c r="C71" s="10"/>
      <c r="D71" s="94"/>
      <c r="F71" s="4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ht="25" customHeight="1">
      <c r="A72" s="37"/>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ht="25" customHeight="1">
      <c r="A73" s="37"/>
      <c r="B73" s="4"/>
      <c r="C73" s="10"/>
      <c r="D73" s="13"/>
      <c r="F73" s="4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ht="25" customHeight="1">
      <c r="A74" s="38"/>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B75" s="4"/>
      <c r="C75" s="10"/>
      <c r="D75" s="13"/>
      <c r="F75" s="4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B77" s="4"/>
      <c r="C77" s="10"/>
      <c r="D77" s="13"/>
      <c r="F77" s="4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13"/>
      <c r="B79" s="95"/>
      <c r="C79" s="10"/>
      <c r="D79" s="94"/>
      <c r="F79" s="4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B80" s="88"/>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95"/>
      <c r="C81" s="10"/>
      <c r="D81" s="94"/>
      <c r="E81" s="173"/>
      <c r="F81" s="4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88"/>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B83" s="95"/>
      <c r="C83" s="10"/>
      <c r="D83" s="94"/>
      <c r="E83" s="173"/>
      <c r="F83" s="4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c r="B84" s="88"/>
      <c r="C84" s="33"/>
      <c r="D84" s="33"/>
      <c r="E84" s="33"/>
      <c r="F84" s="33"/>
      <c r="G84" s="33"/>
      <c r="I84" s="33"/>
    </row>
    <row r="85" spans="1:257">
      <c r="A85" s="37"/>
      <c r="B85" s="4"/>
      <c r="C85" s="10"/>
      <c r="D85" s="94"/>
      <c r="E85" s="173"/>
      <c r="F85" s="43"/>
      <c r="G85" s="33"/>
      <c r="I85" s="33"/>
    </row>
    <row r="86" spans="1:257">
      <c r="A86" s="33"/>
      <c r="B86" s="33"/>
      <c r="C86" s="33"/>
      <c r="D86" s="33"/>
      <c r="E86" s="33"/>
      <c r="F86" s="33"/>
      <c r="G86" s="33"/>
      <c r="I86" s="33"/>
    </row>
    <row r="87" spans="1:257">
      <c r="A87" s="37"/>
      <c r="B87" s="157"/>
      <c r="C87" s="10"/>
      <c r="D87" s="94"/>
      <c r="E87" s="173"/>
      <c r="F87" s="43"/>
      <c r="G87" s="33"/>
      <c r="I87" s="33"/>
    </row>
    <row r="88" spans="1:257">
      <c r="A88" s="37"/>
      <c r="B88" s="33"/>
      <c r="C88" s="33"/>
      <c r="D88" s="33"/>
      <c r="E88" s="33"/>
      <c r="F88" s="33"/>
      <c r="G88" s="33"/>
      <c r="I88" s="33"/>
    </row>
    <row r="89" spans="1:257">
      <c r="A89" s="13"/>
      <c r="B89" s="4"/>
      <c r="C89" s="10"/>
      <c r="D89" s="94"/>
      <c r="E89" s="33"/>
      <c r="F89" s="43"/>
      <c r="G89" s="33"/>
      <c r="I89" s="33"/>
    </row>
    <row r="90" spans="1:257" s="33" customFormat="1">
      <c r="A90" s="13"/>
      <c r="B90" s="2"/>
      <c r="C90" s="13"/>
      <c r="D90" s="13"/>
      <c r="E90" s="13"/>
      <c r="F90"/>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B91" s="4"/>
      <c r="C91" s="10"/>
      <c r="D91" s="94"/>
      <c r="F91" s="4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ht="12.65" customHeight="1">
      <c r="A92" s="13"/>
      <c r="B92" s="2"/>
      <c r="C92" s="13"/>
      <c r="D92" s="13"/>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B93" s="4"/>
      <c r="C93" s="10"/>
      <c r="D93" s="94"/>
      <c r="F93" s="43"/>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F94" s="43"/>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B95" s="4"/>
      <c r="C95" s="10"/>
      <c r="D95" s="94"/>
      <c r="F95" s="43"/>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95"/>
      <c r="C96" s="10"/>
      <c r="D96" s="94"/>
      <c r="F96" s="43"/>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4"/>
      <c r="C97" s="10"/>
      <c r="D97" s="13"/>
      <c r="F97" s="43"/>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F9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95"/>
      <c r="C99" s="10"/>
      <c r="D99" s="94"/>
      <c r="F99" s="43"/>
      <c r="G9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B100" s="2"/>
      <c r="C100" s="13"/>
      <c r="D100" s="13"/>
      <c r="E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27"/>
      <c r="C101" s="10"/>
      <c r="D101" s="94"/>
      <c r="F101" s="4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27"/>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27"/>
      <c r="C103" s="10"/>
      <c r="D103" s="94"/>
      <c r="F103" s="4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
      <c r="B104" s="27"/>
      <c r="J104" s="9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B105" s="27"/>
      <c r="C105" s="10"/>
      <c r="D105" s="94"/>
      <c r="F105" s="4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J106" s="94"/>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3"/>
      <c r="B107" s="4"/>
      <c r="C107" s="10"/>
      <c r="D107" s="94"/>
      <c r="F107" s="4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ht="12.65" customHeight="1">
      <c r="A108" s="37"/>
      <c r="B108" s="85"/>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7"/>
      <c r="B109" s="95"/>
      <c r="C109" s="10"/>
      <c r="D109" s="94"/>
      <c r="F109" s="43"/>
      <c r="H109" s="27"/>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H110" s="95"/>
      <c r="I110" s="10"/>
      <c r="J110" s="94"/>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95"/>
      <c r="C111" s="10"/>
      <c r="D111" s="94"/>
      <c r="F111" s="43"/>
      <c r="H111" s="27"/>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H112" s="95"/>
      <c r="I112" s="10"/>
      <c r="J112" s="94"/>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B113" s="27"/>
      <c r="C113" s="10"/>
      <c r="D113" s="94"/>
      <c r="F113" s="43"/>
      <c r="H113" s="27"/>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H114" s="27"/>
      <c r="I114" s="10"/>
      <c r="J114" s="9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27"/>
      <c r="C115" s="10"/>
      <c r="D115" s="94"/>
      <c r="F115" s="43"/>
      <c r="H115" s="27"/>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ht="16" customHeight="1">
      <c r="A116" s="13"/>
      <c r="B116" s="27"/>
      <c r="H116" s="27"/>
      <c r="I116" s="10"/>
      <c r="J116" s="94"/>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C117" s="10"/>
      <c r="D117" s="94"/>
      <c r="F117" s="43"/>
      <c r="H117" s="2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27"/>
      <c r="H118" s="27"/>
      <c r="I118" s="10"/>
      <c r="J118" s="94"/>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4"/>
      <c r="F119" s="43"/>
      <c r="H119" s="27"/>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B120" s="27"/>
      <c r="H120" s="27"/>
      <c r="I120" s="10"/>
      <c r="J120" s="94"/>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95"/>
      <c r="C121" s="10"/>
      <c r="D121" s="94"/>
      <c r="F121" s="43"/>
      <c r="H121" s="27"/>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27"/>
      <c r="H122" s="95"/>
      <c r="I122" s="10"/>
      <c r="J122" s="94"/>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27"/>
      <c r="C123" s="10"/>
      <c r="D123" s="94"/>
      <c r="F123" s="43"/>
      <c r="H123" s="27"/>
      <c r="J123" s="94"/>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13"/>
      <c r="B124" s="27"/>
      <c r="H124" s="27"/>
      <c r="I124" s="10"/>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ht="10.5" customHeight="1">
      <c r="A125" s="13"/>
      <c r="B125" s="10"/>
      <c r="C125" s="72"/>
      <c r="D125"/>
      <c r="F125" s="43"/>
      <c r="H125" s="27"/>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H126" s="27"/>
      <c r="I126" s="10"/>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B127" s="27"/>
      <c r="C127" s="10"/>
      <c r="D127" s="94"/>
      <c r="F127" s="43"/>
      <c r="H127" s="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27"/>
      <c r="H128" s="27"/>
      <c r="I128" s="10"/>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27"/>
      <c r="C129" s="10"/>
      <c r="D129" s="94"/>
      <c r="F129" s="43"/>
      <c r="H129" s="27"/>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27"/>
      <c r="C130" s="10"/>
      <c r="D130" s="94"/>
      <c r="H130" s="10"/>
      <c r="I130" s="10"/>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10"/>
      <c r="C131" s="72"/>
      <c r="D131"/>
      <c r="F131" s="43"/>
      <c r="H131" s="10"/>
      <c r="I131" s="10"/>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10"/>
      <c r="C132" s="72"/>
      <c r="D132"/>
      <c r="H132" s="10"/>
      <c r="I132" s="72"/>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4"/>
      <c r="C133" s="10"/>
      <c r="D133" s="94"/>
      <c r="F133" s="43"/>
      <c r="J133" s="1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F134" s="43"/>
      <c r="I134" s="10"/>
      <c r="J134" s="13"/>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10"/>
      <c r="C135" s="10"/>
      <c r="D135" s="94"/>
      <c r="F135" s="43"/>
      <c r="J135" s="13"/>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F136" s="43"/>
      <c r="J136" s="13"/>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4"/>
      <c r="B137" s="10"/>
      <c r="C137" s="10"/>
      <c r="D137"/>
      <c r="J137" s="13"/>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4"/>
      <c r="F138" s="43"/>
      <c r="I138" s="13"/>
      <c r="J138" s="13"/>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ht="13">
      <c r="A139" s="46"/>
      <c r="B139" s="167"/>
      <c r="C139" s="155"/>
      <c r="D139" s="156"/>
      <c r="H139" s="80"/>
      <c r="I139" s="198"/>
      <c r="J139" s="13"/>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B140" s="10"/>
      <c r="D140"/>
      <c r="I140" s="199"/>
      <c r="J140" s="13"/>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5"/>
      <c r="B141" s="95"/>
      <c r="C141" s="10"/>
      <c r="D141" s="94"/>
      <c r="E141" s="173"/>
      <c r="F141" s="43"/>
      <c r="I141" s="199"/>
      <c r="J141" s="13"/>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I142" s="192"/>
      <c r="J142" s="13"/>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13"/>
      <c r="B143" s="4"/>
      <c r="C143" s="10"/>
      <c r="D143" s="13"/>
      <c r="F143" s="43"/>
      <c r="I143" s="32"/>
      <c r="J143" s="1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c r="A144" s="13"/>
      <c r="B144" s="33"/>
      <c r="C144" s="33"/>
      <c r="E144" s="33"/>
      <c r="F144" s="33"/>
      <c r="G144" s="33"/>
      <c r="I144" s="32"/>
    </row>
    <row r="145" spans="1:257" s="33" customFormat="1">
      <c r="A145" s="13"/>
      <c r="B145" s="4"/>
      <c r="C145" s="10"/>
      <c r="D145" s="13"/>
      <c r="F145" s="43"/>
      <c r="I145" s="32"/>
      <c r="J145" s="13"/>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13"/>
      <c r="B146" s="10"/>
      <c r="C146" s="10"/>
      <c r="D146" s="13"/>
      <c r="I146" s="32"/>
      <c r="J146" s="13"/>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13"/>
      <c r="B147" s="4"/>
      <c r="C147" s="10"/>
      <c r="D147" s="13"/>
      <c r="F147" s="43"/>
      <c r="I147" s="32"/>
      <c r="J147" s="13"/>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D148" s="13"/>
      <c r="I148" s="32"/>
      <c r="J148" s="13"/>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13"/>
      <c r="B149" s="27"/>
      <c r="C149" s="72"/>
      <c r="D149"/>
      <c r="E149" s="173"/>
      <c r="F149" s="43"/>
      <c r="I149" s="32"/>
      <c r="J149" s="13"/>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13"/>
      <c r="B150" s="88"/>
      <c r="I150" s="32"/>
      <c r="J150" s="13"/>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13"/>
      <c r="B151" s="27"/>
      <c r="C151" s="72"/>
      <c r="D151"/>
      <c r="F151" s="43"/>
      <c r="I151" s="32"/>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13"/>
      <c r="B152" s="88"/>
      <c r="I152" s="32"/>
      <c r="J152" s="13"/>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13"/>
      <c r="B153" s="95"/>
      <c r="C153" s="10"/>
      <c r="D153" s="94"/>
      <c r="E153" s="173"/>
      <c r="F153" s="43"/>
      <c r="I153" s="13"/>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13"/>
      <c r="B154" s="88"/>
      <c r="I154" s="32"/>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95"/>
      <c r="C155" s="10"/>
      <c r="D155" s="94"/>
      <c r="F155" s="43"/>
      <c r="I155" s="32"/>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13"/>
      <c r="C156" s="13"/>
      <c r="D156" s="13"/>
      <c r="E156" s="13"/>
      <c r="I156" s="32"/>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10"/>
      <c r="C157" s="72"/>
      <c r="D157" s="13"/>
      <c r="F157" s="43"/>
      <c r="I157" s="32"/>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I158" s="32"/>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7"/>
      <c r="B159" s="4"/>
      <c r="C159" s="10"/>
      <c r="D159" s="13"/>
      <c r="F159" s="43"/>
      <c r="H159" s="200"/>
      <c r="I159" s="32"/>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37"/>
      <c r="H160" s="43"/>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37"/>
      <c r="B161" s="4"/>
      <c r="C161" s="10"/>
      <c r="D161" s="13"/>
      <c r="F161" s="43"/>
      <c r="H161" s="43"/>
      <c r="I161" s="32"/>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8"/>
      <c r="H162" s="43"/>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5"/>
      <c r="B163" s="4"/>
      <c r="C163" s="10"/>
      <c r="D163" s="13"/>
      <c r="F163" s="43"/>
      <c r="H163" s="43"/>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c r="H164" s="43"/>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5"/>
      <c r="B165" s="95"/>
      <c r="C165" s="10"/>
      <c r="D165" s="94"/>
      <c r="F165" s="43"/>
      <c r="H165" s="43"/>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5"/>
      <c r="B166" s="88"/>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c r="B167" s="95"/>
      <c r="C167" s="10"/>
      <c r="D167" s="94"/>
      <c r="E167" s="173"/>
      <c r="F167" s="43"/>
      <c r="G167"/>
      <c r="H167" s="43"/>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c r="B168" s="95"/>
      <c r="C168" s="10"/>
      <c r="D168" s="94"/>
      <c r="E168" s="173"/>
      <c r="F168" s="43"/>
      <c r="G168"/>
      <c r="H168" s="43"/>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c r="B169" s="95"/>
      <c r="C169" s="10"/>
      <c r="D169" s="94"/>
      <c r="F169" s="43"/>
      <c r="G169"/>
      <c r="H169" s="43"/>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A170"/>
      <c r="B170" s="88"/>
      <c r="G170"/>
      <c r="H170" s="43"/>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c r="B171" s="4"/>
      <c r="C171" s="10"/>
      <c r="D171" s="94"/>
      <c r="F171" s="43"/>
      <c r="G171"/>
      <c r="H171" s="43"/>
      <c r="I171" s="32"/>
      <c r="J171" s="13"/>
      <c r="K171"/>
      <c r="L171"/>
      <c r="M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A172"/>
      <c r="B172" s="4"/>
      <c r="G172"/>
      <c r="H172" s="43"/>
      <c r="I172" s="32"/>
      <c r="J172" s="13"/>
      <c r="K172"/>
      <c r="L172"/>
      <c r="M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c r="B173" s="4"/>
      <c r="C173" s="10"/>
      <c r="D173" s="94"/>
      <c r="G173"/>
      <c r="H173" s="43"/>
      <c r="I173" s="32"/>
      <c r="J173" s="13"/>
      <c r="K173"/>
      <c r="L173"/>
      <c r="M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c r="B174" s="4"/>
      <c r="G174"/>
      <c r="H174" s="43"/>
      <c r="I174" s="32"/>
      <c r="J174" s="13"/>
      <c r="K174"/>
      <c r="L174"/>
      <c r="M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c r="B175" s="4"/>
      <c r="C175" s="10"/>
      <c r="D175" s="94"/>
      <c r="G175"/>
      <c r="H175" s="43"/>
      <c r="I175" s="32"/>
      <c r="J175" s="13"/>
      <c r="K175"/>
      <c r="L175"/>
      <c r="M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c r="B176" s="4"/>
      <c r="G176"/>
      <c r="H176" s="43"/>
      <c r="I176" s="32"/>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c r="B177" s="4"/>
      <c r="C177" s="10"/>
      <c r="D177" s="94"/>
      <c r="G177"/>
      <c r="H177" s="43"/>
      <c r="I177" s="32"/>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s="37"/>
      <c r="B178" s="4"/>
      <c r="C178" s="10"/>
      <c r="D178" s="94"/>
      <c r="F178" s="43"/>
      <c r="G178"/>
      <c r="H178" s="43"/>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s="37"/>
      <c r="B179" s="2"/>
      <c r="C179" s="13"/>
      <c r="D179" s="13"/>
      <c r="E179" s="13"/>
      <c r="F179"/>
      <c r="G179"/>
      <c r="H179" s="43"/>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s="13"/>
      <c r="B180" s="4"/>
      <c r="C180" s="10"/>
      <c r="D180" s="94"/>
      <c r="F180" s="43"/>
      <c r="G180"/>
      <c r="H180" s="43"/>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13"/>
      <c r="B181" s="2"/>
      <c r="C181" s="13"/>
      <c r="D181" s="13"/>
      <c r="G181"/>
      <c r="H181" s="43"/>
      <c r="I181" s="32"/>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A182" s="13"/>
      <c r="B182" s="4"/>
      <c r="C182" s="10"/>
      <c r="D182" s="94"/>
      <c r="F182" s="43"/>
      <c r="G182"/>
      <c r="H182" s="43"/>
      <c r="I182" s="13"/>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A183" s="13"/>
      <c r="F183" s="43"/>
      <c r="G183"/>
      <c r="H183" s="43"/>
      <c r="I183" s="32"/>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A184" s="13"/>
      <c r="B184" s="4"/>
      <c r="C184" s="10"/>
      <c r="D184" s="94"/>
      <c r="F184" s="43"/>
      <c r="G184"/>
      <c r="H184" s="43"/>
      <c r="I184" s="32"/>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A185" s="13"/>
      <c r="B185" s="95"/>
      <c r="C185" s="10"/>
      <c r="D185" s="94"/>
      <c r="F185" s="43"/>
      <c r="G185"/>
      <c r="H185" s="43"/>
      <c r="I185" s="32"/>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A186" s="13"/>
      <c r="B186" s="4"/>
      <c r="C186" s="10"/>
      <c r="D186" s="13"/>
      <c r="F186" s="43"/>
      <c r="G186"/>
      <c r="H186" s="43"/>
      <c r="I186" s="32"/>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A187" s="13"/>
      <c r="F187"/>
      <c r="G187"/>
      <c r="H187" s="43"/>
      <c r="I187" s="32"/>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A188" s="13"/>
      <c r="B188" s="95"/>
      <c r="C188" s="10"/>
      <c r="D188" s="94"/>
      <c r="F188" s="43"/>
      <c r="G188"/>
      <c r="I188" s="32"/>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A189" s="13"/>
      <c r="B189" s="2"/>
      <c r="C189" s="13"/>
      <c r="D189" s="13"/>
      <c r="E189" s="13"/>
      <c r="G189"/>
      <c r="I189" s="32"/>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A190" s="13"/>
      <c r="B190" s="27"/>
      <c r="C190" s="10"/>
      <c r="D190" s="94"/>
      <c r="F190" s="43"/>
      <c r="I190" s="32"/>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B191" s="27"/>
      <c r="I191" s="32"/>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A192" s="13"/>
      <c r="B192" s="27"/>
      <c r="C192" s="10"/>
      <c r="D192" s="94"/>
      <c r="F192" s="43"/>
      <c r="I192" s="32"/>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B193" s="27"/>
      <c r="I193" s="32"/>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13"/>
      <c r="B194" s="27"/>
      <c r="C194" s="10"/>
      <c r="D194" s="94"/>
      <c r="F194" s="43"/>
      <c r="I194" s="32"/>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I195" s="32"/>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4"/>
      <c r="C196" s="10"/>
      <c r="D196" s="94"/>
      <c r="F196" s="43"/>
      <c r="H196" s="43"/>
      <c r="I196" s="32"/>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85"/>
      <c r="G197"/>
      <c r="I197" s="32"/>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13"/>
      <c r="B198" s="95"/>
      <c r="C198" s="10"/>
      <c r="D198" s="94"/>
      <c r="F198" s="43"/>
      <c r="H198" s="43"/>
      <c r="I198" s="32"/>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H199" s="43"/>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ht="12" customHeight="1">
      <c r="A200" s="37"/>
      <c r="B200" s="95"/>
      <c r="C200" s="10"/>
      <c r="D200" s="94"/>
      <c r="F200" s="43"/>
      <c r="H200" s="43"/>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ht="12" customHeight="1">
      <c r="A201" s="37"/>
      <c r="H201" s="43"/>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37"/>
      <c r="B202" s="95"/>
      <c r="C202" s="10"/>
      <c r="D202" s="94"/>
      <c r="F202" s="43"/>
      <c r="H202" s="43"/>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H203" s="43"/>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B204" s="27"/>
      <c r="C204" s="10"/>
      <c r="D204" s="94"/>
      <c r="F204" s="43"/>
      <c r="H204" s="43"/>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H205" s="43"/>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B206" s="27"/>
      <c r="C206" s="10"/>
      <c r="D206" s="94"/>
      <c r="F206" s="43"/>
      <c r="H206" s="4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B207" s="27"/>
      <c r="H207" s="4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B208" s="27"/>
      <c r="C208" s="10"/>
      <c r="D208" s="94"/>
      <c r="F208" s="43"/>
      <c r="H208" s="4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B209" s="27"/>
      <c r="H209" s="43"/>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B210" s="27"/>
      <c r="C210" s="10"/>
      <c r="D210" s="94"/>
      <c r="F210" s="43"/>
      <c r="H210" s="43"/>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B211" s="27"/>
      <c r="H211" s="43"/>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B212" s="95"/>
      <c r="C212" s="10"/>
      <c r="D212" s="94"/>
      <c r="F212" s="43"/>
      <c r="H212" s="43"/>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B213" s="27"/>
      <c r="H213" s="43"/>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B214" s="27"/>
      <c r="C214" s="10"/>
      <c r="D214" s="94"/>
      <c r="F214" s="43"/>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37"/>
      <c r="B215" s="27"/>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B216" s="10"/>
      <c r="C216" s="72"/>
      <c r="D216"/>
      <c r="F216" s="43"/>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H217" s="43"/>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B218" s="27"/>
      <c r="C218" s="10"/>
      <c r="D218" s="94"/>
      <c r="F218" s="43"/>
      <c r="H218" s="43"/>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37"/>
      <c r="B219" s="27"/>
      <c r="H219" s="43"/>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37"/>
      <c r="B220" s="27"/>
      <c r="C220" s="10"/>
      <c r="D220" s="94"/>
      <c r="F220" s="43"/>
      <c r="H220" s="43"/>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7"/>
      <c r="B221" s="27"/>
      <c r="C221" s="10"/>
      <c r="D221" s="94"/>
      <c r="H221" s="43"/>
      <c r="I221" s="32"/>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7"/>
      <c r="B222" s="10"/>
      <c r="C222" s="72"/>
      <c r="D222"/>
      <c r="F222" s="43"/>
      <c r="I222" s="32"/>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7"/>
      <c r="B223" s="10"/>
      <c r="C223" s="72"/>
      <c r="D223"/>
      <c r="I223" s="32"/>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7"/>
      <c r="B224" s="4"/>
      <c r="C224" s="10"/>
      <c r="D224" s="94"/>
      <c r="F224" s="43"/>
      <c r="I224" s="32"/>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7"/>
      <c r="F225" s="43"/>
      <c r="I225" s="32"/>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7"/>
      <c r="B226" s="10"/>
      <c r="C226" s="10"/>
      <c r="D226" s="94"/>
      <c r="F226" s="43"/>
      <c r="H226" s="43"/>
      <c r="I226" s="32"/>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7"/>
      <c r="F227" s="43"/>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4"/>
      <c r="B228" s="10"/>
      <c r="C228" s="10"/>
      <c r="D228"/>
      <c r="I228" s="32"/>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121"/>
      <c r="B229" s="98"/>
      <c r="C229" s="121"/>
      <c r="D229" s="121"/>
      <c r="E229" s="121"/>
      <c r="F229" s="121"/>
      <c r="I229" s="32"/>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126"/>
      <c r="B230" s="98"/>
      <c r="C230" s="100"/>
      <c r="D230" s="131"/>
      <c r="E230" s="121"/>
      <c r="F230" s="149"/>
      <c r="I230" s="32"/>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126"/>
      <c r="B231" s="98"/>
      <c r="C231" s="100"/>
      <c r="D231" s="131"/>
      <c r="E231" s="121"/>
      <c r="F231" s="121"/>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126"/>
      <c r="B232" s="98"/>
      <c r="C232" s="100"/>
      <c r="D232" s="131"/>
      <c r="E232" s="101"/>
      <c r="F232" s="149"/>
      <c r="G232"/>
      <c r="I232" s="32"/>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126"/>
      <c r="B233" s="98"/>
      <c r="C233" s="100"/>
      <c r="D233" s="131"/>
      <c r="E233" s="101"/>
      <c r="F233" s="119"/>
      <c r="G233"/>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ht="13">
      <c r="A234" s="126"/>
      <c r="B234" s="165"/>
      <c r="C234" s="158"/>
      <c r="D234" s="159"/>
      <c r="E234" s="164"/>
      <c r="F234" s="149"/>
      <c r="G234"/>
      <c r="I234" s="32"/>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126"/>
      <c r="B235" s="98"/>
      <c r="C235" s="100"/>
      <c r="D235" s="125"/>
      <c r="E235" s="101"/>
      <c r="F235" s="119"/>
      <c r="G235"/>
      <c r="I235" s="32"/>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126"/>
      <c r="B236" s="98"/>
      <c r="C236" s="100"/>
      <c r="D236" s="125"/>
      <c r="E236" s="101"/>
      <c r="F236" s="149"/>
      <c r="G236"/>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126"/>
      <c r="B237" s="98"/>
      <c r="C237" s="100"/>
      <c r="D237" s="125"/>
      <c r="E237" s="101"/>
      <c r="F237" s="119"/>
      <c r="G237"/>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126"/>
      <c r="B238" s="118"/>
      <c r="C238" s="119"/>
      <c r="D238" s="125"/>
      <c r="E238" s="121"/>
      <c r="F238" s="149"/>
      <c r="H238" s="43"/>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126"/>
      <c r="B239" s="118"/>
      <c r="C239" s="119"/>
      <c r="D239" s="125"/>
      <c r="E239" s="121"/>
      <c r="F239" s="121"/>
      <c r="H239" s="43"/>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126"/>
      <c r="B240" s="120"/>
      <c r="C240" s="119"/>
      <c r="D240" s="125"/>
      <c r="E240" s="121"/>
      <c r="F240" s="149"/>
      <c r="H240" s="43"/>
      <c r="I240" s="32"/>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101"/>
      <c r="B241" s="120"/>
      <c r="C241" s="119"/>
      <c r="D241" s="125"/>
      <c r="E241" s="121"/>
      <c r="F241" s="121"/>
      <c r="H241" s="43"/>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101"/>
      <c r="B242" s="120"/>
      <c r="C242" s="119"/>
      <c r="D242" s="125"/>
      <c r="E242" s="121"/>
      <c r="F242" s="149"/>
      <c r="H242" s="43"/>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121"/>
      <c r="B243" s="120"/>
      <c r="C243" s="119"/>
      <c r="D243" s="125"/>
      <c r="E243" s="121"/>
      <c r="F243" s="121"/>
      <c r="H243" s="43"/>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ht="13">
      <c r="A244" s="150"/>
      <c r="B244" s="119"/>
      <c r="C244" s="119"/>
      <c r="D244" s="101"/>
      <c r="E244" s="121"/>
      <c r="F244" s="149"/>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B245" s="120"/>
      <c r="C245" s="119"/>
      <c r="D245" s="125"/>
      <c r="E245" s="121"/>
      <c r="F245" s="121"/>
      <c r="H245" s="4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34"/>
      <c r="B246" s="119"/>
      <c r="C246" s="119"/>
      <c r="D246" s="125"/>
      <c r="E246" s="121"/>
      <c r="F246" s="149"/>
      <c r="H246" s="43"/>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34"/>
      <c r="B247" s="120"/>
      <c r="C247" s="100"/>
      <c r="D247" s="125"/>
      <c r="E247" s="121"/>
      <c r="F247" s="121"/>
      <c r="H247" s="43"/>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34"/>
      <c r="B248" s="120"/>
      <c r="C248" s="119"/>
      <c r="D248" s="101"/>
      <c r="E248" s="121"/>
      <c r="F248" s="149"/>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34"/>
      <c r="B249" s="118"/>
      <c r="C249" s="100"/>
      <c r="D249" s="125"/>
      <c r="E249" s="121"/>
      <c r="F249" s="121"/>
      <c r="H249" s="43"/>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4"/>
      <c r="B250" s="120"/>
      <c r="C250" s="119"/>
      <c r="D250" s="101"/>
      <c r="E250" s="121"/>
      <c r="F250" s="149"/>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4"/>
      <c r="B251" s="118"/>
      <c r="C251" s="100"/>
      <c r="D251" s="125"/>
      <c r="E251" s="121"/>
      <c r="F251" s="121"/>
      <c r="H251" s="43"/>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4"/>
      <c r="B252" s="118"/>
      <c r="C252" s="119"/>
      <c r="D252" s="125"/>
      <c r="E252" s="121"/>
      <c r="F252" s="149"/>
      <c r="H252" s="43"/>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4"/>
      <c r="B253" s="118"/>
      <c r="C253" s="100"/>
      <c r="D253" s="125"/>
      <c r="E253" s="121"/>
      <c r="F253" s="121"/>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4"/>
      <c r="B254" s="120"/>
      <c r="C254" s="119"/>
      <c r="D254" s="125"/>
      <c r="E254" s="121"/>
      <c r="F254" s="121"/>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ht="13">
      <c r="A255" s="46"/>
      <c r="B255" s="120"/>
      <c r="C255" s="100"/>
      <c r="D255" s="125"/>
      <c r="E255" s="121"/>
      <c r="F255" s="121"/>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ht="13">
      <c r="A256" s="46"/>
      <c r="B256" s="119"/>
      <c r="C256" s="119"/>
      <c r="D256" s="125"/>
      <c r="E256" s="121"/>
      <c r="F256" s="149"/>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ht="13">
      <c r="A257" s="46"/>
      <c r="B257" s="120"/>
      <c r="C257" s="100"/>
      <c r="D257" s="125"/>
      <c r="E257" s="121"/>
      <c r="F257" s="121"/>
      <c r="H257" s="43"/>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ht="13">
      <c r="A258" s="46"/>
      <c r="B258" s="100"/>
      <c r="C258" s="100"/>
      <c r="D258" s="119"/>
      <c r="E258" s="121"/>
      <c r="F258" s="149"/>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ht="13">
      <c r="A259" s="46"/>
      <c r="B259" s="121"/>
      <c r="C259" s="121"/>
      <c r="D259" s="121"/>
      <c r="E259" s="121"/>
      <c r="F259" s="121"/>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ht="13">
      <c r="A260" s="34"/>
      <c r="B260" s="169"/>
      <c r="C260" s="120"/>
      <c r="D260" s="170"/>
      <c r="E260" s="126"/>
      <c r="F260" s="121"/>
      <c r="H260" s="206"/>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I262" s="13"/>
      <c r="J262" s="13"/>
      <c r="K262"/>
      <c r="L262"/>
      <c r="M262"/>
      <c r="N262"/>
      <c r="O262" s="95"/>
      <c r="P262" s="10"/>
      <c r="Q262" s="94"/>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34"/>
      <c r="B263" s="35"/>
      <c r="C263" s="13"/>
      <c r="D263" s="31"/>
      <c r="E263" s="13"/>
      <c r="F263" s="40"/>
      <c r="G263" s="32"/>
      <c r="I263" s="13"/>
      <c r="J263" s="13"/>
      <c r="K263"/>
      <c r="L263"/>
      <c r="M263"/>
      <c r="N263"/>
      <c r="O263" s="27"/>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I264" s="13"/>
      <c r="J264" s="13"/>
      <c r="K264"/>
      <c r="L264"/>
      <c r="M264"/>
      <c r="N264"/>
      <c r="O264" s="27"/>
      <c r="P264" s="10"/>
      <c r="Q264" s="9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I265" s="13"/>
      <c r="J265" s="13"/>
      <c r="K265"/>
      <c r="L265"/>
      <c r="M265"/>
      <c r="N265"/>
      <c r="O265" s="27"/>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I266" s="13"/>
      <c r="J266" s="13"/>
      <c r="K266"/>
      <c r="L266"/>
      <c r="M266"/>
      <c r="N266"/>
      <c r="O266" s="27"/>
      <c r="P266" s="10"/>
      <c r="Q266" s="94"/>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c r="O267" s="27"/>
      <c r="P267" s="33"/>
      <c r="Q267" s="33"/>
    </row>
    <row r="268" spans="1:257">
      <c r="O268" s="27"/>
      <c r="P268" s="10"/>
      <c r="Q268" s="94"/>
    </row>
    <row r="269" spans="1:257">
      <c r="O269" s="27"/>
      <c r="P269" s="33"/>
      <c r="Q269" s="33"/>
    </row>
    <row r="270" spans="1:257">
      <c r="O270" s="27"/>
      <c r="P270" s="10"/>
      <c r="Q270" s="94"/>
    </row>
    <row r="271" spans="1:257">
      <c r="O271" s="27"/>
      <c r="P271" s="33"/>
      <c r="Q271" s="33"/>
    </row>
    <row r="272" spans="1:257">
      <c r="B272" s="127"/>
      <c r="C272" s="130"/>
      <c r="D272" s="101"/>
      <c r="E272" s="171"/>
      <c r="F272" s="149"/>
      <c r="O272" s="95"/>
      <c r="P272" s="10"/>
      <c r="Q272" s="94"/>
    </row>
    <row r="273" spans="2:17">
      <c r="B273" s="127"/>
      <c r="C273" s="100"/>
      <c r="D273" s="101"/>
      <c r="E273" s="101"/>
      <c r="F273" s="119"/>
      <c r="O273" s="27"/>
      <c r="P273" s="33"/>
      <c r="Q273" s="33"/>
    </row>
    <row r="274" spans="2:17">
      <c r="B274" s="127"/>
      <c r="C274" s="130"/>
      <c r="D274" s="101"/>
      <c r="E274" s="171"/>
      <c r="F274" s="149"/>
      <c r="O274" s="27"/>
      <c r="P274" s="10"/>
      <c r="Q274" s="94"/>
    </row>
    <row r="275" spans="2:17">
      <c r="B275" s="127"/>
      <c r="C275" s="100"/>
      <c r="D275" s="101"/>
      <c r="E275" s="101"/>
      <c r="F275" s="119"/>
      <c r="O275" s="33"/>
      <c r="P275" s="33"/>
      <c r="Q275" s="33"/>
    </row>
    <row r="276" spans="2:17">
      <c r="B276" s="127"/>
      <c r="C276" s="130"/>
      <c r="D276" s="101"/>
      <c r="E276" s="171"/>
      <c r="F276" s="149"/>
      <c r="O276" s="27"/>
      <c r="P276" s="10"/>
      <c r="Q276" s="94"/>
    </row>
    <row r="277" spans="2:17">
      <c r="B277" s="127"/>
      <c r="C277" s="100"/>
      <c r="D277" s="101"/>
      <c r="E277" s="101"/>
      <c r="F277" s="119"/>
      <c r="O277" s="33"/>
      <c r="P277" s="33"/>
      <c r="Q277" s="33"/>
    </row>
    <row r="278" spans="2:17">
      <c r="B278" s="127"/>
      <c r="C278" s="130"/>
      <c r="D278" s="101"/>
      <c r="E278" s="171"/>
      <c r="F278" s="149"/>
      <c r="O278" s="10"/>
      <c r="P278" s="10"/>
      <c r="Q278" s="94"/>
    </row>
    <row r="279" spans="2:17">
      <c r="B279" s="99"/>
      <c r="C279" s="101"/>
      <c r="D279" s="101"/>
      <c r="E279" s="101"/>
      <c r="F279" s="119"/>
      <c r="O279" s="33"/>
      <c r="P279" s="33"/>
      <c r="Q279" s="33"/>
    </row>
    <row r="280" spans="2:17" ht="15.5">
      <c r="B280" s="127"/>
      <c r="C280" s="130"/>
      <c r="D280" s="101"/>
      <c r="E280" s="171"/>
      <c r="F280" s="149"/>
      <c r="O280" s="91"/>
      <c r="P280" s="10"/>
      <c r="Q280" s="94"/>
    </row>
    <row r="281" spans="2:17">
      <c r="B281" s="127"/>
      <c r="C281" s="100"/>
      <c r="D281" s="101"/>
      <c r="E281" s="101"/>
      <c r="F281" s="119"/>
    </row>
    <row r="282" spans="2:17">
      <c r="B282" s="127"/>
      <c r="C282" s="130"/>
      <c r="D282" s="101"/>
      <c r="E282" s="171"/>
      <c r="F282" s="149"/>
    </row>
    <row r="283" spans="2:17">
      <c r="B283" s="127"/>
      <c r="C283" s="130"/>
      <c r="D283" s="101"/>
      <c r="E283" s="171"/>
      <c r="F283" s="119"/>
    </row>
    <row r="284" spans="2:17">
      <c r="B284" s="127"/>
      <c r="C284" s="130"/>
      <c r="D284" s="101"/>
      <c r="E284" s="171"/>
      <c r="F284" s="149"/>
    </row>
    <row r="285" spans="2:17">
      <c r="B285" s="127"/>
      <c r="C285" s="130"/>
      <c r="D285" s="101"/>
      <c r="E285" s="171"/>
      <c r="F285" s="119"/>
    </row>
    <row r="286" spans="2:17">
      <c r="B286" s="127"/>
      <c r="C286" s="130"/>
      <c r="D286" s="101"/>
      <c r="E286" s="171"/>
      <c r="F286" s="149"/>
    </row>
    <row r="287" spans="2:17">
      <c r="B287" s="127"/>
      <c r="C287" s="130"/>
      <c r="D287" s="101"/>
      <c r="E287" s="171"/>
      <c r="F287" s="119"/>
    </row>
    <row r="288" spans="2:17">
      <c r="B288" s="99"/>
      <c r="C288" s="130"/>
      <c r="D288" s="101"/>
      <c r="E288" s="171"/>
      <c r="F288" s="149"/>
    </row>
    <row r="289" spans="2:6">
      <c r="B289" s="99"/>
      <c r="C289" s="130"/>
      <c r="D289" s="101"/>
      <c r="E289" s="171"/>
      <c r="F289" s="119"/>
    </row>
    <row r="290" spans="2:6">
      <c r="B290" s="99"/>
      <c r="C290" s="130"/>
      <c r="D290" s="101"/>
      <c r="E290" s="171"/>
      <c r="F290" s="149"/>
    </row>
    <row r="291" spans="2:6">
      <c r="B291" s="99"/>
      <c r="C291" s="130"/>
      <c r="D291" s="101"/>
      <c r="E291" s="171"/>
      <c r="F291" s="119"/>
    </row>
    <row r="292" spans="2:6">
      <c r="B292" s="127"/>
      <c r="C292" s="130"/>
      <c r="D292" s="101"/>
      <c r="E292" s="171"/>
      <c r="F292" s="149"/>
    </row>
    <row r="293" spans="2:6">
      <c r="B293" s="99"/>
      <c r="C293" s="130"/>
      <c r="D293" s="101"/>
      <c r="E293" s="171"/>
      <c r="F293" s="119"/>
    </row>
    <row r="294" spans="2:6">
      <c r="B294" s="127"/>
      <c r="C294" s="100"/>
      <c r="D294" s="101"/>
      <c r="E294" s="171"/>
      <c r="F294" s="149"/>
    </row>
    <row r="295" spans="2:6">
      <c r="B295" s="99"/>
      <c r="C295" s="101"/>
      <c r="D295" s="101"/>
      <c r="E295" s="101"/>
      <c r="F295" s="119"/>
    </row>
    <row r="296" spans="2:6">
      <c r="B296" s="127"/>
      <c r="C296" s="130"/>
      <c r="D296" s="101"/>
      <c r="E296" s="171"/>
      <c r="F296" s="149"/>
    </row>
    <row r="297" spans="2:6">
      <c r="B297" s="127"/>
      <c r="C297" s="100"/>
      <c r="D297" s="101"/>
      <c r="E297" s="101"/>
      <c r="F297" s="119"/>
    </row>
    <row r="298" spans="2:6">
      <c r="B298" s="127"/>
      <c r="C298" s="130"/>
      <c r="D298" s="101"/>
      <c r="E298" s="171"/>
      <c r="F298" s="149"/>
    </row>
    <row r="299" spans="2:6">
      <c r="B299" s="99"/>
      <c r="C299" s="101"/>
      <c r="D299" s="101"/>
      <c r="E299" s="101"/>
      <c r="F299" s="119"/>
    </row>
    <row r="300" spans="2:6">
      <c r="B300" s="127"/>
      <c r="C300" s="130"/>
      <c r="D300" s="101"/>
      <c r="E300" s="171"/>
      <c r="F300" s="149"/>
    </row>
    <row r="301" spans="2:6">
      <c r="B301" s="127"/>
      <c r="C301" s="100"/>
      <c r="D301" s="101"/>
      <c r="E301" s="101"/>
      <c r="F301" s="119"/>
    </row>
    <row r="302" spans="2:6">
      <c r="B302" s="127"/>
      <c r="C302" s="130"/>
      <c r="D302" s="101"/>
      <c r="E302" s="171"/>
      <c r="F302" s="149"/>
    </row>
    <row r="305" spans="1:9" ht="13">
      <c r="A305" s="46"/>
      <c r="B305" s="57"/>
      <c r="C305" s="71"/>
      <c r="D305" s="55"/>
      <c r="F305" s="33"/>
      <c r="G305" s="32"/>
    </row>
    <row r="306" spans="1:9" ht="13">
      <c r="A306" s="46"/>
      <c r="B306" s="127"/>
      <c r="C306" s="130"/>
      <c r="D306" s="101"/>
      <c r="E306" s="171"/>
      <c r="F306" s="149"/>
      <c r="G306" s="32"/>
    </row>
    <row r="307" spans="1:9" ht="13">
      <c r="A307" s="46"/>
      <c r="B307" s="127"/>
      <c r="C307" s="100"/>
      <c r="D307" s="101"/>
      <c r="E307" s="101"/>
      <c r="F307" s="119"/>
      <c r="G307" s="32"/>
    </row>
    <row r="308" spans="1:9" ht="13">
      <c r="A308" s="46"/>
      <c r="B308" s="127"/>
      <c r="C308" s="130"/>
      <c r="D308" s="101"/>
      <c r="E308" s="171"/>
      <c r="F308" s="149"/>
      <c r="G308" s="32"/>
      <c r="I308" s="33"/>
    </row>
    <row r="309" spans="1:9" ht="13">
      <c r="A309" s="46"/>
      <c r="B309" s="127"/>
      <c r="C309" s="130"/>
      <c r="D309" s="101"/>
      <c r="E309" s="171"/>
      <c r="F309" s="119"/>
      <c r="G309" s="32"/>
      <c r="I309" s="33"/>
    </row>
    <row r="310" spans="1:9">
      <c r="A310" s="34"/>
      <c r="B310" s="127"/>
      <c r="C310" s="130"/>
      <c r="D310" s="101"/>
      <c r="E310" s="171"/>
      <c r="F310" s="149"/>
      <c r="G310" s="32"/>
      <c r="I310" s="33"/>
    </row>
    <row r="311" spans="1:9">
      <c r="A311" s="34"/>
      <c r="B311" s="127"/>
      <c r="C311" s="130"/>
      <c r="D311" s="101"/>
      <c r="E311" s="171"/>
      <c r="F311" s="119"/>
      <c r="G311" s="32"/>
      <c r="I311" s="33"/>
    </row>
    <row r="312" spans="1:9">
      <c r="A312" s="34"/>
      <c r="B312" s="127"/>
      <c r="C312" s="130"/>
      <c r="D312" s="101"/>
      <c r="E312" s="171"/>
      <c r="F312" s="149"/>
      <c r="G312" s="32"/>
      <c r="I312" s="33"/>
    </row>
    <row r="313" spans="1:9">
      <c r="A313" s="34"/>
      <c r="B313" s="106"/>
      <c r="C313" s="72"/>
      <c r="D313" s="78"/>
      <c r="E313" s="33"/>
      <c r="F313" s="43"/>
      <c r="G313" s="32"/>
      <c r="I313" s="33"/>
    </row>
    <row r="314" spans="1:9">
      <c r="A314" s="34"/>
      <c r="B314" s="106"/>
      <c r="C314" s="72"/>
      <c r="D314" s="78"/>
      <c r="E314" s="33"/>
      <c r="F314" s="33"/>
      <c r="G314" s="32"/>
      <c r="I314" s="33"/>
    </row>
    <row r="315" spans="1:9">
      <c r="B315" s="34"/>
      <c r="C315" s="127"/>
      <c r="D315" s="130"/>
      <c r="E315" s="101"/>
      <c r="F315" s="147"/>
      <c r="G315" s="149"/>
      <c r="H315" s="32"/>
      <c r="I315" s="33"/>
    </row>
    <row r="316" spans="1:9">
      <c r="B316" s="34"/>
      <c r="C316" s="106"/>
      <c r="D316" s="72"/>
      <c r="E316" s="78"/>
      <c r="F316" s="33"/>
      <c r="G316" s="43"/>
      <c r="H316" s="32"/>
      <c r="I316" s="33"/>
    </row>
    <row r="317" spans="1:9">
      <c r="B317" s="34"/>
      <c r="C317" s="106"/>
      <c r="D317" s="72"/>
      <c r="E317" s="78"/>
      <c r="F317" s="33"/>
      <c r="G317" s="33"/>
      <c r="H317" s="32"/>
      <c r="I317" s="33"/>
    </row>
    <row r="329" spans="2:9" ht="13">
      <c r="B329" s="46"/>
      <c r="C329" s="57"/>
      <c r="D329" s="71"/>
      <c r="E329" s="172"/>
      <c r="F329" s="13"/>
      <c r="G329" s="33"/>
      <c r="H329" s="32"/>
      <c r="I329" s="33"/>
    </row>
    <row r="330" spans="2:9" ht="13">
      <c r="B330" s="46"/>
      <c r="C330" s="127"/>
      <c r="D330" s="130"/>
      <c r="E330" s="101"/>
      <c r="F330" s="147"/>
      <c r="G330" s="149"/>
      <c r="H330" s="32"/>
      <c r="I330" s="33"/>
    </row>
    <row r="331" spans="2:9" ht="13">
      <c r="B331" s="46"/>
      <c r="C331" s="127"/>
      <c r="D331" s="100"/>
      <c r="E331" s="101"/>
      <c r="F331" s="101"/>
      <c r="G331" s="119"/>
      <c r="H331" s="32"/>
      <c r="I331" s="33"/>
    </row>
    <row r="332" spans="2:9" ht="13">
      <c r="B332" s="46"/>
      <c r="C332" s="127"/>
      <c r="D332" s="130"/>
      <c r="E332" s="101"/>
      <c r="F332" s="147"/>
      <c r="G332" s="149"/>
      <c r="H332" s="32"/>
      <c r="I332" s="33"/>
    </row>
    <row r="333" spans="2:9" ht="13">
      <c r="B333" s="46"/>
      <c r="C333" s="127"/>
      <c r="D333" s="130"/>
      <c r="E333" s="101"/>
      <c r="F333" s="147"/>
      <c r="G333" s="119"/>
      <c r="H333" s="32"/>
      <c r="I333" s="33"/>
    </row>
    <row r="334" spans="2:9">
      <c r="B334" s="34"/>
      <c r="C334" s="127"/>
      <c r="D334" s="130"/>
      <c r="E334" s="101"/>
      <c r="F334" s="147"/>
      <c r="G334" s="149"/>
      <c r="H334" s="32"/>
      <c r="I334" s="33"/>
    </row>
    <row r="335" spans="2:9">
      <c r="B335" s="34"/>
      <c r="C335" s="127"/>
      <c r="D335" s="130"/>
      <c r="E335" s="101"/>
      <c r="F335" s="147"/>
      <c r="G335" s="119"/>
      <c r="H335" s="32"/>
      <c r="I335" s="33"/>
    </row>
    <row r="336" spans="2:9">
      <c r="B336" s="34"/>
      <c r="C336" s="127"/>
      <c r="D336" s="130"/>
      <c r="E336" s="101"/>
      <c r="F336" s="147"/>
      <c r="G336" s="149"/>
      <c r="H336" s="32"/>
      <c r="I336" s="33"/>
    </row>
    <row r="337" spans="2:9">
      <c r="B337" s="34"/>
      <c r="C337" s="106"/>
      <c r="D337" s="72"/>
      <c r="E337" s="78"/>
      <c r="F337" s="33"/>
      <c r="G337" s="43"/>
      <c r="H337" s="32"/>
      <c r="I337" s="33"/>
    </row>
    <row r="338" spans="2:9">
      <c r="B338" s="34"/>
      <c r="C338" s="106"/>
      <c r="D338" s="72"/>
      <c r="E338" s="78"/>
      <c r="F338" s="33"/>
      <c r="G338" s="33"/>
      <c r="H338" s="32"/>
      <c r="I338" s="33"/>
    </row>
  </sheetData>
  <sheetProtection algorithmName="SHA-512" hashValue="GZFTBIcym1Vz/ZjQThIaTL6SbVXkpKgwOaWsB+DKF+DtzpacRA4QQfVoeh6DDelEHSC7P7ZeM8nzXrFV+RMXtw==" saltValue="YxebCyRvVZtzKAuBPbXkrw=="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1.3992519685039371" right="0.59055118110236227" top="0.59055118110236227" bottom="1.3779527559055118" header="0" footer="0.51181102362204722"/>
  <pageSetup scale="78"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dimension ref="A1:IW314"/>
  <sheetViews>
    <sheetView showZeros="0" topLeftCell="A9" zoomScaleNormal="100" zoomScaleSheetLayoutView="100" zoomScalePageLayoutView="115" workbookViewId="0">
      <selection activeCell="D32" sqref="D32:E3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5" width="12.7265625" style="13" customWidth="1"/>
    <col min="6" max="7" width="12.7265625" customWidth="1"/>
    <col min="8" max="8" width="25.26953125" style="33" customWidth="1"/>
    <col min="9" max="10" width="14" style="13" customWidth="1"/>
    <col min="13" max="13" width="10.453125" customWidth="1"/>
    <col min="14" max="14" width="32.54296875" customWidth="1"/>
  </cols>
  <sheetData>
    <row r="1" spans="1:14" s="2" customFormat="1" ht="13">
      <c r="A1" s="132"/>
      <c r="B1" s="98"/>
      <c r="C1" s="133"/>
      <c r="D1" s="134"/>
      <c r="E1" s="133"/>
      <c r="F1" s="135"/>
      <c r="G1" s="6"/>
      <c r="H1" s="184"/>
      <c r="I1" s="185"/>
      <c r="J1" s="186"/>
    </row>
    <row r="2" spans="1:14" s="2" customFormat="1" ht="13">
      <c r="A2" s="132"/>
      <c r="B2" s="98"/>
      <c r="C2" s="133"/>
      <c r="D2" s="134"/>
      <c r="E2" s="133"/>
      <c r="F2" s="135"/>
      <c r="G2" s="6"/>
      <c r="H2" s="184"/>
      <c r="I2" s="185"/>
      <c r="J2" s="186"/>
    </row>
    <row r="3" spans="1:14" s="2" customFormat="1" ht="13">
      <c r="A3" s="136"/>
      <c r="B3" s="137"/>
      <c r="C3" s="138"/>
      <c r="D3" s="139"/>
      <c r="E3" s="138"/>
      <c r="F3" s="140"/>
      <c r="G3" s="6"/>
      <c r="H3" s="184"/>
      <c r="I3" s="185"/>
      <c r="J3" s="186"/>
    </row>
    <row r="4" spans="1:14" s="2" customFormat="1" ht="13">
      <c r="A4" s="141" t="s">
        <v>0</v>
      </c>
      <c r="B4" s="99"/>
      <c r="C4" s="142"/>
      <c r="D4" s="143"/>
      <c r="E4" s="99"/>
      <c r="F4" s="99"/>
      <c r="G4" s="178"/>
      <c r="H4" s="184"/>
      <c r="I4" s="185"/>
      <c r="J4" s="186"/>
    </row>
    <row r="5" spans="1:14" s="2" customFormat="1" ht="23">
      <c r="A5" s="288" t="s">
        <v>9</v>
      </c>
      <c r="B5" s="289" t="s">
        <v>10</v>
      </c>
      <c r="C5" s="289" t="s">
        <v>11</v>
      </c>
      <c r="D5" s="290" t="s">
        <v>12</v>
      </c>
      <c r="E5" s="314" t="s">
        <v>14</v>
      </c>
      <c r="F5" s="232" t="s">
        <v>188</v>
      </c>
      <c r="G5" s="183"/>
      <c r="H5" s="183"/>
      <c r="I5" s="186"/>
    </row>
    <row r="6" spans="1:14">
      <c r="A6" s="291"/>
      <c r="B6" s="99"/>
      <c r="C6" s="100"/>
      <c r="D6" s="101"/>
      <c r="E6" s="119"/>
      <c r="F6" s="258"/>
      <c r="G6" s="33"/>
      <c r="H6" s="13"/>
      <c r="J6"/>
      <c r="N6" s="56"/>
    </row>
    <row r="7" spans="1:14" ht="26">
      <c r="A7" s="292" t="s">
        <v>53</v>
      </c>
      <c r="B7" s="124" t="s">
        <v>66</v>
      </c>
      <c r="C7" s="100"/>
      <c r="D7" s="125"/>
      <c r="E7" s="146"/>
      <c r="F7" s="276"/>
      <c r="G7" s="33"/>
      <c r="H7" s="13"/>
      <c r="J7"/>
    </row>
    <row r="8" spans="1:14" ht="13">
      <c r="A8" s="309" t="s">
        <v>56</v>
      </c>
      <c r="B8" s="90" t="s">
        <v>67</v>
      </c>
      <c r="C8" s="155"/>
      <c r="D8" s="156"/>
      <c r="E8" s="227"/>
      <c r="F8" s="253"/>
      <c r="G8" s="146"/>
      <c r="H8" s="198"/>
      <c r="J8"/>
    </row>
    <row r="9" spans="1:14" ht="25">
      <c r="A9" s="295">
        <v>1</v>
      </c>
      <c r="B9" s="127" t="s">
        <v>145</v>
      </c>
      <c r="C9" s="130" t="s">
        <v>20</v>
      </c>
      <c r="D9" s="101">
        <v>400</v>
      </c>
      <c r="E9" s="148"/>
      <c r="F9" s="255">
        <f>D9*E9</f>
        <v>0</v>
      </c>
      <c r="G9" s="149"/>
      <c r="H9" s="187"/>
      <c r="I9" s="189"/>
    </row>
    <row r="10" spans="1:14">
      <c r="A10" s="295"/>
      <c r="B10" s="127"/>
      <c r="C10" s="100"/>
      <c r="D10" s="101"/>
      <c r="E10" s="119"/>
      <c r="F10" s="255">
        <f t="shared" ref="F10:F33" si="0">D10*E10</f>
        <v>0</v>
      </c>
      <c r="G10" s="119"/>
      <c r="H10" s="187"/>
      <c r="I10" s="189"/>
      <c r="J10"/>
    </row>
    <row r="11" spans="1:14" ht="25">
      <c r="A11" s="295">
        <v>2</v>
      </c>
      <c r="B11" s="127" t="s">
        <v>153</v>
      </c>
      <c r="C11" s="130" t="s">
        <v>20</v>
      </c>
      <c r="D11" s="101">
        <v>10</v>
      </c>
      <c r="E11" s="148"/>
      <c r="F11" s="255">
        <f t="shared" si="0"/>
        <v>0</v>
      </c>
      <c r="G11" s="149"/>
      <c r="H11" s="187"/>
      <c r="I11" s="189"/>
      <c r="J11" s="196"/>
      <c r="K11" s="160"/>
      <c r="L11" s="160"/>
    </row>
    <row r="12" spans="1:14">
      <c r="A12" s="295"/>
      <c r="B12" s="127"/>
      <c r="C12" s="130"/>
      <c r="D12" s="101"/>
      <c r="E12" s="149"/>
      <c r="F12" s="255">
        <f t="shared" si="0"/>
        <v>0</v>
      </c>
      <c r="G12" s="149"/>
      <c r="H12" s="187"/>
      <c r="I12" s="189"/>
      <c r="J12" s="196"/>
      <c r="K12" s="160"/>
      <c r="L12" s="160"/>
    </row>
    <row r="13" spans="1:14" ht="15.65" customHeight="1">
      <c r="A13" s="295">
        <v>3</v>
      </c>
      <c r="B13" s="127" t="s">
        <v>73</v>
      </c>
      <c r="C13" s="130" t="s">
        <v>19</v>
      </c>
      <c r="D13" s="315">
        <v>20</v>
      </c>
      <c r="E13" s="148"/>
      <c r="F13" s="255">
        <f t="shared" si="0"/>
        <v>0</v>
      </c>
      <c r="G13" s="149"/>
      <c r="H13" s="187"/>
      <c r="I13" s="192"/>
      <c r="J13" s="33"/>
    </row>
    <row r="14" spans="1:14" ht="15.65" customHeight="1">
      <c r="A14" s="295"/>
      <c r="B14" s="127"/>
      <c r="C14" s="130"/>
      <c r="D14" s="315"/>
      <c r="E14" s="149"/>
      <c r="F14" s="255">
        <f t="shared" si="0"/>
        <v>0</v>
      </c>
      <c r="G14" s="149"/>
      <c r="H14" s="187"/>
      <c r="I14" s="192"/>
      <c r="J14" s="196"/>
      <c r="K14" s="160"/>
      <c r="M14" s="160"/>
    </row>
    <row r="15" spans="1:14" ht="15.65" customHeight="1">
      <c r="A15" s="295">
        <v>4</v>
      </c>
      <c r="B15" s="127" t="s">
        <v>154</v>
      </c>
      <c r="C15" s="130" t="s">
        <v>19</v>
      </c>
      <c r="D15" s="315">
        <v>320</v>
      </c>
      <c r="E15" s="148"/>
      <c r="F15" s="255">
        <f t="shared" si="0"/>
        <v>0</v>
      </c>
      <c r="G15" s="149"/>
      <c r="H15" s="187"/>
      <c r="I15" s="192"/>
      <c r="J15" s="33"/>
    </row>
    <row r="16" spans="1:14" ht="15.65" customHeight="1">
      <c r="A16" s="295"/>
      <c r="B16" s="127"/>
      <c r="C16" s="130"/>
      <c r="D16" s="315"/>
      <c r="E16" s="149"/>
      <c r="F16" s="255">
        <f t="shared" si="0"/>
        <v>0</v>
      </c>
      <c r="G16" s="149"/>
      <c r="H16" s="187"/>
      <c r="I16" s="192"/>
      <c r="J16" s="196"/>
      <c r="K16" s="160"/>
      <c r="M16" s="160"/>
    </row>
    <row r="17" spans="1:256" ht="15.65" customHeight="1">
      <c r="A17" s="295">
        <v>5</v>
      </c>
      <c r="B17" s="127" t="s">
        <v>80</v>
      </c>
      <c r="C17" s="130" t="s">
        <v>19</v>
      </c>
      <c r="D17" s="315">
        <v>10</v>
      </c>
      <c r="E17" s="148"/>
      <c r="F17" s="255">
        <f t="shared" si="0"/>
        <v>0</v>
      </c>
      <c r="G17" s="149"/>
      <c r="H17" s="187"/>
      <c r="I17" s="192"/>
      <c r="J17" s="196"/>
      <c r="K17" s="160"/>
      <c r="M17" s="160"/>
    </row>
    <row r="18" spans="1:256" ht="15.65" customHeight="1">
      <c r="A18" s="295"/>
      <c r="B18" s="127"/>
      <c r="C18" s="130"/>
      <c r="D18" s="315"/>
      <c r="E18" s="149"/>
      <c r="F18" s="255">
        <f t="shared" si="0"/>
        <v>0</v>
      </c>
      <c r="G18" s="149"/>
      <c r="H18" s="187"/>
      <c r="I18" s="192"/>
      <c r="J18" s="196"/>
      <c r="K18" s="160"/>
      <c r="M18" s="160"/>
    </row>
    <row r="19" spans="1:256" ht="15.65" customHeight="1">
      <c r="A19" s="295">
        <v>6</v>
      </c>
      <c r="B19" s="127" t="s">
        <v>81</v>
      </c>
      <c r="C19" s="130" t="s">
        <v>19</v>
      </c>
      <c r="D19" s="315">
        <v>10</v>
      </c>
      <c r="E19" s="148"/>
      <c r="F19" s="255">
        <f t="shared" si="0"/>
        <v>0</v>
      </c>
      <c r="G19" s="149"/>
      <c r="H19" s="187"/>
      <c r="I19" s="192"/>
      <c r="J19" s="196"/>
      <c r="K19" s="160"/>
      <c r="M19" s="160"/>
    </row>
    <row r="20" spans="1:256" ht="15.65" customHeight="1">
      <c r="A20" s="295"/>
      <c r="B20" s="127"/>
      <c r="C20" s="130"/>
      <c r="D20" s="315"/>
      <c r="E20" s="149"/>
      <c r="F20" s="255">
        <f t="shared" si="0"/>
        <v>0</v>
      </c>
      <c r="G20" s="149"/>
      <c r="H20" s="187"/>
      <c r="I20" s="192"/>
      <c r="J20" s="196"/>
      <c r="K20" s="160"/>
      <c r="M20" s="160"/>
    </row>
    <row r="21" spans="1:256" ht="15.65" customHeight="1">
      <c r="A21" s="295">
        <v>7</v>
      </c>
      <c r="B21" s="127" t="s">
        <v>82</v>
      </c>
      <c r="C21" s="130" t="s">
        <v>19</v>
      </c>
      <c r="D21" s="315">
        <v>20</v>
      </c>
      <c r="E21" s="148"/>
      <c r="F21" s="255">
        <f t="shared" si="0"/>
        <v>0</v>
      </c>
      <c r="G21" s="149"/>
      <c r="H21" s="187"/>
      <c r="I21" s="192"/>
      <c r="J21" s="196"/>
      <c r="K21" s="160"/>
      <c r="M21" s="160"/>
    </row>
    <row r="22" spans="1:256" ht="15.65" customHeight="1">
      <c r="A22" s="295"/>
      <c r="B22" s="127"/>
      <c r="C22" s="130"/>
      <c r="D22" s="315"/>
      <c r="E22" s="149"/>
      <c r="F22" s="255">
        <f t="shared" si="0"/>
        <v>0</v>
      </c>
      <c r="G22" s="149"/>
      <c r="H22" s="187"/>
      <c r="I22" s="192"/>
      <c r="J22" s="196"/>
      <c r="K22" s="160"/>
      <c r="M22" s="160"/>
    </row>
    <row r="23" spans="1:256" ht="15.65" customHeight="1">
      <c r="A23" s="295">
        <v>8</v>
      </c>
      <c r="B23" s="127" t="s">
        <v>83</v>
      </c>
      <c r="C23" s="130" t="s">
        <v>19</v>
      </c>
      <c r="D23" s="315">
        <v>320</v>
      </c>
      <c r="E23" s="148"/>
      <c r="F23" s="255">
        <f t="shared" si="0"/>
        <v>0</v>
      </c>
      <c r="G23" s="149"/>
      <c r="H23" s="187"/>
      <c r="I23" s="192"/>
      <c r="J23" s="196"/>
      <c r="K23" s="160"/>
      <c r="M23" s="160"/>
    </row>
    <row r="24" spans="1:256" ht="15.65" customHeight="1">
      <c r="A24" s="295"/>
      <c r="B24" s="127"/>
      <c r="C24" s="130"/>
      <c r="D24" s="315"/>
      <c r="E24" s="149"/>
      <c r="F24" s="255">
        <f t="shared" si="0"/>
        <v>0</v>
      </c>
      <c r="G24" s="149"/>
      <c r="H24" s="187"/>
      <c r="I24" s="192"/>
      <c r="J24" s="196"/>
      <c r="K24" s="160"/>
      <c r="M24" s="160"/>
    </row>
    <row r="25" spans="1:256" ht="15.65" customHeight="1">
      <c r="A25" s="295">
        <v>9</v>
      </c>
      <c r="B25" t="s">
        <v>129</v>
      </c>
      <c r="C25" s="10" t="s">
        <v>19</v>
      </c>
      <c r="D25" s="297">
        <v>320</v>
      </c>
      <c r="E25" s="148"/>
      <c r="F25" s="255">
        <f t="shared" si="0"/>
        <v>0</v>
      </c>
      <c r="G25" s="149"/>
      <c r="H25" s="187"/>
      <c r="I25" s="192"/>
      <c r="J25" s="196"/>
      <c r="K25" s="160"/>
      <c r="M25" s="160"/>
    </row>
    <row r="26" spans="1:256" ht="15.65" customHeight="1">
      <c r="A26" s="295"/>
      <c r="B26" s="127"/>
      <c r="C26" s="130"/>
      <c r="D26" s="315"/>
      <c r="E26" s="149"/>
      <c r="F26" s="255">
        <f t="shared" si="0"/>
        <v>0</v>
      </c>
      <c r="G26" s="149"/>
      <c r="H26" s="187"/>
      <c r="I26" s="192"/>
      <c r="J26" s="196"/>
      <c r="K26" s="160"/>
      <c r="M26" s="160"/>
    </row>
    <row r="27" spans="1:256" ht="37.5">
      <c r="A27" s="295">
        <v>10</v>
      </c>
      <c r="B27" s="2" t="s">
        <v>90</v>
      </c>
      <c r="C27" s="130" t="s">
        <v>19</v>
      </c>
      <c r="D27" s="315">
        <v>10</v>
      </c>
      <c r="E27" s="148"/>
      <c r="F27" s="255">
        <f t="shared" si="0"/>
        <v>0</v>
      </c>
      <c r="G27" s="149"/>
      <c r="H27" s="187"/>
      <c r="I27" s="192"/>
      <c r="J27"/>
      <c r="N27" s="127"/>
    </row>
    <row r="28" spans="1:256">
      <c r="A28" s="295"/>
      <c r="B28" s="127"/>
      <c r="C28" s="130"/>
      <c r="D28" s="315"/>
      <c r="E28" s="149"/>
      <c r="F28" s="255">
        <f t="shared" si="0"/>
        <v>0</v>
      </c>
      <c r="G28" s="149"/>
      <c r="H28" s="187"/>
      <c r="I28" s="192"/>
      <c r="J28"/>
    </row>
    <row r="29" spans="1:256">
      <c r="A29" s="257"/>
      <c r="E29"/>
      <c r="F29" s="255">
        <f t="shared" si="0"/>
        <v>0</v>
      </c>
      <c r="G29" s="33"/>
      <c r="H29" s="187"/>
      <c r="I29" s="192"/>
      <c r="J29"/>
    </row>
    <row r="30" spans="1:256" ht="13">
      <c r="A30" s="309" t="s">
        <v>58</v>
      </c>
      <c r="B30" s="90" t="s">
        <v>68</v>
      </c>
      <c r="C30" s="155"/>
      <c r="D30" s="156"/>
      <c r="E30" s="227"/>
      <c r="F30" s="255">
        <f t="shared" si="0"/>
        <v>0</v>
      </c>
      <c r="G30" s="146"/>
      <c r="H30" s="198"/>
      <c r="I30" s="192"/>
      <c r="J30"/>
    </row>
    <row r="31" spans="1:256" s="33" customFormat="1">
      <c r="A31" s="295"/>
      <c r="B31" s="2"/>
      <c r="C31" s="130"/>
      <c r="D31" s="101"/>
      <c r="E31" s="149"/>
      <c r="F31" s="255">
        <f t="shared" si="0"/>
        <v>0</v>
      </c>
      <c r="G31" s="149"/>
      <c r="H31" s="18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37.5">
      <c r="A32" s="296">
        <v>1</v>
      </c>
      <c r="B32" s="2" t="s">
        <v>90</v>
      </c>
      <c r="C32" s="130" t="s">
        <v>19</v>
      </c>
      <c r="D32" s="315">
        <v>10</v>
      </c>
      <c r="E32" s="148"/>
      <c r="F32" s="255">
        <f t="shared" si="0"/>
        <v>0</v>
      </c>
      <c r="G32" s="149"/>
      <c r="H32" s="187"/>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7" s="33" customFormat="1">
      <c r="A33" s="320"/>
      <c r="F33" s="255">
        <f t="shared" si="0"/>
        <v>0</v>
      </c>
      <c r="H33" s="18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7" s="33" customFormat="1" ht="25">
      <c r="A34" s="320">
        <v>2</v>
      </c>
      <c r="B34" s="127" t="s">
        <v>91</v>
      </c>
      <c r="C34" s="130" t="s">
        <v>17</v>
      </c>
      <c r="D34" s="315">
        <v>1</v>
      </c>
      <c r="E34" s="148"/>
      <c r="F34" s="255">
        <f>D34*E34</f>
        <v>0</v>
      </c>
      <c r="G34" s="149"/>
      <c r="H34" s="187"/>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7" s="33" customFormat="1">
      <c r="A35" s="299"/>
      <c r="B35" s="27"/>
      <c r="C35" s="72"/>
      <c r="D35"/>
      <c r="E35" s="43"/>
      <c r="F35" s="302"/>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7" s="33" customFormat="1" ht="39">
      <c r="A36" s="321"/>
      <c r="B36" s="304" t="str">
        <f>+CONCATENATE("REKAPITULACIJA - ",B7)</f>
        <v xml:space="preserve">REKAPITULACIJA - SEZNAM OPREME OZEMLJITVEV TER REKONSTRUKCIJA STRELOVODA </v>
      </c>
      <c r="C36" s="305"/>
      <c r="D36" s="306"/>
      <c r="E36" s="230"/>
      <c r="F36" s="313">
        <f>SUM(F9:F34)</f>
        <v>0</v>
      </c>
      <c r="G36" s="121"/>
      <c r="H36" s="193"/>
      <c r="I36" s="32"/>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7" s="33" customFormat="1">
      <c r="A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
      <c r="B38" s="127"/>
      <c r="C38" s="130"/>
      <c r="D38" s="101"/>
      <c r="E38" s="173"/>
      <c r="F38" s="4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127"/>
      <c r="C39" s="130"/>
      <c r="D39" s="101"/>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13"/>
      <c r="B40" s="127"/>
      <c r="C40" s="130"/>
      <c r="D40" s="101"/>
      <c r="F40" s="43"/>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
      <c r="B41" s="127"/>
      <c r="C41" s="130"/>
      <c r="D41" s="101"/>
      <c r="F41" s="43"/>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127"/>
      <c r="C42" s="130"/>
      <c r="D42" s="101"/>
      <c r="F42" s="43"/>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B43" s="99"/>
      <c r="C43" s="130"/>
      <c r="D43" s="101"/>
      <c r="E43" s="13"/>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37"/>
      <c r="B44" s="99"/>
      <c r="C44" s="130"/>
      <c r="D44" s="101"/>
      <c r="F44" s="4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ht="12.65" customHeight="1">
      <c r="A45" s="37"/>
      <c r="B45" s="99"/>
      <c r="C45" s="130"/>
      <c r="D45" s="101"/>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ht="25" customHeight="1">
      <c r="A46" s="37"/>
      <c r="B46" s="99"/>
      <c r="C46" s="130"/>
      <c r="D46" s="101"/>
      <c r="F46" s="4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ht="25" customHeight="1">
      <c r="A47" s="37"/>
      <c r="B47" s="127"/>
      <c r="C47" s="130"/>
      <c r="D47" s="101"/>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ht="25" customHeight="1">
      <c r="A48" s="37"/>
      <c r="B48" s="99"/>
      <c r="C48" s="130"/>
      <c r="D48" s="101"/>
      <c r="F48" s="4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ht="25" customHeight="1">
      <c r="A49" s="38"/>
      <c r="B49" s="127"/>
      <c r="C49" s="100"/>
      <c r="D49" s="101"/>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37"/>
      <c r="B50" s="99"/>
      <c r="C50" s="101"/>
      <c r="D50" s="101"/>
      <c r="F50" s="4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B51" s="127"/>
      <c r="C51" s="130"/>
      <c r="D51" s="101"/>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37"/>
      <c r="B52" s="127"/>
      <c r="C52" s="100"/>
      <c r="D52" s="101"/>
      <c r="F52" s="4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7"/>
      <c r="B53" s="127"/>
      <c r="C53" s="130"/>
      <c r="D53" s="101"/>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13"/>
      <c r="B54" s="99"/>
      <c r="C54" s="101"/>
      <c r="D54" s="101"/>
      <c r="F54" s="4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B55" s="127"/>
      <c r="C55" s="130"/>
      <c r="D55" s="101"/>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27"/>
      <c r="C56" s="100"/>
      <c r="D56" s="101"/>
      <c r="E56" s="173"/>
      <c r="F56" s="4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27"/>
      <c r="C57" s="130"/>
      <c r="D57" s="101"/>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7"/>
      <c r="B58" s="2"/>
      <c r="C58" s="13"/>
      <c r="D58" s="13"/>
      <c r="E58" s="173"/>
      <c r="F58" s="4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c r="E59" s="33"/>
      <c r="F59" s="33"/>
      <c r="G59" s="33"/>
      <c r="I59" s="33"/>
    </row>
    <row r="60" spans="1:257">
      <c r="A60" s="37"/>
      <c r="B60" s="57"/>
      <c r="C60" s="71"/>
      <c r="D60" s="55"/>
      <c r="E60" s="173"/>
      <c r="F60" s="43"/>
      <c r="G60" s="33"/>
      <c r="I60" s="33"/>
    </row>
    <row r="61" spans="1:257">
      <c r="A61" s="33"/>
      <c r="B61" s="127"/>
      <c r="C61" s="130"/>
      <c r="D61" s="101"/>
      <c r="E61" s="33"/>
      <c r="F61" s="33"/>
      <c r="G61" s="33"/>
      <c r="I61" s="33"/>
    </row>
    <row r="62" spans="1:257">
      <c r="A62" s="37"/>
      <c r="B62" s="127"/>
      <c r="C62" s="100"/>
      <c r="D62" s="101"/>
      <c r="E62" s="173"/>
      <c r="F62" s="43"/>
      <c r="G62" s="33"/>
      <c r="I62" s="33"/>
    </row>
    <row r="63" spans="1:257">
      <c r="A63" s="37"/>
      <c r="B63" s="127"/>
      <c r="C63" s="130"/>
      <c r="D63" s="101"/>
      <c r="E63" s="33"/>
      <c r="F63" s="33"/>
      <c r="G63" s="33"/>
      <c r="I63" s="33"/>
    </row>
    <row r="64" spans="1:257">
      <c r="A64" s="13"/>
      <c r="B64" s="4"/>
      <c r="C64" s="10"/>
      <c r="D64" s="94"/>
      <c r="E64" s="33"/>
      <c r="F64" s="43"/>
      <c r="G64" s="33"/>
      <c r="I64" s="33"/>
    </row>
    <row r="65" spans="1:257" s="33" customFormat="1">
      <c r="A65" s="13"/>
      <c r="B65" s="2"/>
      <c r="C65" s="13"/>
      <c r="D65" s="13"/>
      <c r="E65" s="13"/>
      <c r="F65"/>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4"/>
      <c r="C66" s="10"/>
      <c r="D66" s="94"/>
      <c r="F66" s="4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ht="12.65" customHeight="1">
      <c r="A67" s="13"/>
      <c r="B67" s="2"/>
      <c r="C67" s="13"/>
      <c r="D67" s="1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4"/>
      <c r="C68" s="10"/>
      <c r="D68" s="94"/>
      <c r="F68" s="4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F69" s="43"/>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94"/>
      <c r="F70" s="43"/>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95"/>
      <c r="C71" s="10"/>
      <c r="D71" s="94"/>
      <c r="F71" s="4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13"/>
      <c r="F72" s="43"/>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F7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95"/>
      <c r="C74" s="10"/>
      <c r="D74" s="94"/>
      <c r="F74" s="43"/>
      <c r="G74"/>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2"/>
      <c r="C75" s="13"/>
      <c r="D75" s="13"/>
      <c r="E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3"/>
      <c r="B76" s="27"/>
      <c r="C76" s="10"/>
      <c r="D76" s="94"/>
      <c r="F76" s="4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13"/>
      <c r="B77" s="27"/>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13"/>
      <c r="B78" s="27"/>
      <c r="C78" s="10"/>
      <c r="D78" s="94"/>
      <c r="F78" s="4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13"/>
      <c r="B79" s="27"/>
      <c r="J79" s="94"/>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13"/>
      <c r="B80" s="27"/>
      <c r="C80" s="10"/>
      <c r="D80" s="94"/>
      <c r="F80" s="4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13"/>
      <c r="J81" s="94"/>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13"/>
      <c r="B82" s="4"/>
      <c r="C82" s="10"/>
      <c r="D82" s="94"/>
      <c r="F82" s="4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ht="12.65" customHeight="1">
      <c r="A83" s="37"/>
      <c r="B83" s="85"/>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95"/>
      <c r="C84" s="10"/>
      <c r="D84" s="94"/>
      <c r="F84" s="43"/>
      <c r="H84" s="27"/>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7"/>
      <c r="H85" s="95"/>
      <c r="I85" s="10"/>
      <c r="J85" s="94"/>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95"/>
      <c r="C86" s="10"/>
      <c r="D86" s="94"/>
      <c r="F86" s="43"/>
      <c r="H86" s="27"/>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H87" s="95"/>
      <c r="I87" s="10"/>
      <c r="J87" s="94"/>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13"/>
      <c r="B88" s="27"/>
      <c r="C88" s="10"/>
      <c r="D88" s="94"/>
      <c r="F88" s="43"/>
      <c r="H88" s="27"/>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13"/>
      <c r="H89" s="27"/>
      <c r="I89" s="10"/>
      <c r="J89" s="94"/>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13"/>
      <c r="B90" s="27"/>
      <c r="C90" s="10"/>
      <c r="D90" s="94"/>
      <c r="F90" s="43"/>
      <c r="H90" s="27"/>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ht="16" customHeight="1">
      <c r="A91" s="13"/>
      <c r="B91" s="27"/>
      <c r="H91" s="27"/>
      <c r="I91" s="10"/>
      <c r="J91" s="94"/>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27"/>
      <c r="C92" s="10"/>
      <c r="D92" s="94"/>
      <c r="F92" s="43"/>
      <c r="H92" s="27"/>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B93" s="27"/>
      <c r="H93" s="27"/>
      <c r="I93" s="10"/>
      <c r="J93" s="94"/>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4"/>
      <c r="F94" s="43"/>
      <c r="H94" s="27"/>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B95" s="27"/>
      <c r="H95" s="27"/>
      <c r="I95" s="10"/>
      <c r="J95" s="94"/>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95"/>
      <c r="C96" s="10"/>
      <c r="D96" s="94"/>
      <c r="F96" s="43"/>
      <c r="H96" s="27"/>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27"/>
      <c r="H97" s="95"/>
      <c r="I97" s="10"/>
      <c r="J97" s="94"/>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B98" s="27"/>
      <c r="C98" s="10"/>
      <c r="D98" s="94"/>
      <c r="F98" s="43"/>
      <c r="H98" s="27"/>
      <c r="J98" s="94"/>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27"/>
      <c r="H99" s="27"/>
      <c r="I99" s="10"/>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ht="10.5" customHeight="1">
      <c r="A100" s="13"/>
      <c r="B100" s="10"/>
      <c r="C100" s="72"/>
      <c r="D100"/>
      <c r="F100" s="43"/>
      <c r="H100" s="27"/>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H101" s="27"/>
      <c r="I101" s="10"/>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27"/>
      <c r="C102" s="10"/>
      <c r="D102" s="94"/>
      <c r="F102" s="43"/>
      <c r="H102" s="27"/>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7"/>
      <c r="B103" s="27"/>
      <c r="H103" s="27"/>
      <c r="I103" s="10"/>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7"/>
      <c r="B104" s="27"/>
      <c r="C104" s="10"/>
      <c r="D104" s="94"/>
      <c r="F104" s="43"/>
      <c r="H104" s="27"/>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37"/>
      <c r="B105" s="27"/>
      <c r="C105" s="10"/>
      <c r="D105" s="94"/>
      <c r="H105" s="10"/>
      <c r="I105" s="10"/>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7"/>
      <c r="B106" s="10"/>
      <c r="C106" s="72"/>
      <c r="D106"/>
      <c r="F106" s="43"/>
      <c r="H106" s="10"/>
      <c r="I106" s="10"/>
      <c r="J106" s="13"/>
      <c r="K106"/>
      <c r="L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10"/>
      <c r="C107" s="72"/>
      <c r="D107"/>
      <c r="H107" s="10"/>
      <c r="I107" s="72"/>
      <c r="J107" s="13"/>
      <c r="K107"/>
      <c r="L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4"/>
      <c r="C108" s="10"/>
      <c r="D108" s="94"/>
      <c r="F108" s="43"/>
      <c r="J108" s="13"/>
      <c r="K108"/>
      <c r="L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7"/>
      <c r="F109" s="43"/>
      <c r="I109" s="10"/>
      <c r="J109" s="13"/>
      <c r="K109"/>
      <c r="L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10"/>
      <c r="C110" s="10"/>
      <c r="D110" s="94"/>
      <c r="F110" s="43"/>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F111" s="43"/>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4"/>
      <c r="B112" s="10"/>
      <c r="C112" s="10"/>
      <c r="D112"/>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4"/>
      <c r="F113" s="43"/>
      <c r="I113" s="13"/>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ht="13">
      <c r="A114" s="46"/>
      <c r="B114" s="167"/>
      <c r="C114" s="155"/>
      <c r="D114" s="156"/>
      <c r="H114" s="80"/>
      <c r="I114" s="198"/>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B115" s="10"/>
      <c r="D115"/>
      <c r="I115" s="199"/>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5"/>
      <c r="B116" s="95"/>
      <c r="C116" s="10"/>
      <c r="D116" s="94"/>
      <c r="E116" s="173"/>
      <c r="F116" s="43"/>
      <c r="I116" s="199"/>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I117" s="192"/>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4"/>
      <c r="C118" s="10"/>
      <c r="D118" s="13"/>
      <c r="F118" s="43"/>
      <c r="I118" s="32"/>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c r="A119" s="13"/>
      <c r="B119" s="33"/>
      <c r="C119" s="33"/>
      <c r="E119" s="33"/>
      <c r="F119" s="33"/>
      <c r="G119" s="33"/>
      <c r="I119" s="32"/>
    </row>
    <row r="120" spans="1:257" s="33" customFormat="1">
      <c r="A120" s="13"/>
      <c r="B120" s="4"/>
      <c r="C120" s="10"/>
      <c r="D120" s="13"/>
      <c r="F120" s="43"/>
      <c r="I120" s="32"/>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10"/>
      <c r="C121" s="10"/>
      <c r="D121" s="13"/>
      <c r="I121" s="32"/>
      <c r="J121" s="13"/>
      <c r="K121"/>
      <c r="L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4"/>
      <c r="C122" s="10"/>
      <c r="D122" s="13"/>
      <c r="F122" s="43"/>
      <c r="I122" s="32"/>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D123" s="13"/>
      <c r="I123" s="32"/>
      <c r="J123" s="13"/>
      <c r="K123"/>
      <c r="L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13"/>
      <c r="B124" s="27"/>
      <c r="C124" s="72"/>
      <c r="D124"/>
      <c r="E124" s="173"/>
      <c r="F124" s="43"/>
      <c r="I124" s="32"/>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88"/>
      <c r="I125" s="32"/>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27"/>
      <c r="C126" s="72"/>
      <c r="D126"/>
      <c r="F126" s="43"/>
      <c r="I126" s="32"/>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B127" s="88"/>
      <c r="I127" s="32"/>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95"/>
      <c r="C128" s="10"/>
      <c r="D128" s="94"/>
      <c r="E128" s="173"/>
      <c r="F128" s="43"/>
      <c r="I128" s="13"/>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88"/>
      <c r="I129" s="32"/>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95"/>
      <c r="C130" s="10"/>
      <c r="D130" s="94"/>
      <c r="F130" s="43"/>
      <c r="I130" s="32"/>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C131" s="13"/>
      <c r="D131" s="13"/>
      <c r="E131" s="13"/>
      <c r="I131" s="32"/>
      <c r="J131" s="13"/>
      <c r="K131"/>
      <c r="L131"/>
      <c r="M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10"/>
      <c r="C132" s="72"/>
      <c r="D132" s="13"/>
      <c r="F132" s="43"/>
      <c r="I132" s="32"/>
      <c r="J132" s="13"/>
      <c r="K132"/>
      <c r="L132"/>
      <c r="M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I133" s="32"/>
      <c r="J133" s="13"/>
      <c r="K133"/>
      <c r="L133"/>
      <c r="M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4"/>
      <c r="C134" s="10"/>
      <c r="D134" s="13"/>
      <c r="F134" s="43"/>
      <c r="H134" s="200"/>
      <c r="I134" s="32"/>
      <c r="J134" s="13"/>
      <c r="K134"/>
      <c r="L134"/>
      <c r="M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H135" s="43"/>
      <c r="I135" s="32"/>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4"/>
      <c r="C136" s="10"/>
      <c r="D136" s="13"/>
      <c r="F136" s="43"/>
      <c r="H136" s="43"/>
      <c r="I136" s="32"/>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8"/>
      <c r="H137" s="43"/>
      <c r="I137" s="32"/>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15"/>
      <c r="B138" s="4"/>
      <c r="C138" s="10"/>
      <c r="D138" s="13"/>
      <c r="F138" s="43"/>
      <c r="H138" s="43"/>
      <c r="I138" s="32"/>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c r="H139" s="43"/>
      <c r="I139" s="32"/>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15"/>
      <c r="B140" s="95"/>
      <c r="C140" s="10"/>
      <c r="D140" s="94"/>
      <c r="F140" s="43"/>
      <c r="H140" s="43"/>
      <c r="I140" s="32"/>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5"/>
      <c r="B141" s="88"/>
      <c r="I141" s="32"/>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c r="B142" s="95"/>
      <c r="C142" s="10"/>
      <c r="D142" s="94"/>
      <c r="E142" s="173"/>
      <c r="F142" s="43"/>
      <c r="G142"/>
      <c r="H142" s="43"/>
      <c r="I142" s="32"/>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c r="B143" s="95"/>
      <c r="C143" s="10"/>
      <c r="D143" s="94"/>
      <c r="E143" s="173"/>
      <c r="F143" s="43"/>
      <c r="G143"/>
      <c r="H143" s="43"/>
      <c r="I143" s="32"/>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c r="B144" s="95"/>
      <c r="C144" s="10"/>
      <c r="D144" s="94"/>
      <c r="F144" s="43"/>
      <c r="G144"/>
      <c r="H144" s="43"/>
      <c r="I144" s="32"/>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c r="B145" s="88"/>
      <c r="G145"/>
      <c r="H145" s="43"/>
      <c r="I145" s="32"/>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c r="B146" s="4"/>
      <c r="C146" s="10"/>
      <c r="D146" s="94"/>
      <c r="F146" s="43"/>
      <c r="G146"/>
      <c r="H146" s="43"/>
      <c r="I146" s="32"/>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c r="B147" s="4"/>
      <c r="G147"/>
      <c r="H147" s="43"/>
      <c r="I147" s="32"/>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c r="B148" s="4"/>
      <c r="C148" s="10"/>
      <c r="D148" s="94"/>
      <c r="G148"/>
      <c r="H148" s="43"/>
      <c r="I148" s="32"/>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c r="B149" s="4"/>
      <c r="G149"/>
      <c r="H149" s="43"/>
      <c r="I149" s="32"/>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c r="B150" s="4"/>
      <c r="C150" s="10"/>
      <c r="D150" s="94"/>
      <c r="G150"/>
      <c r="H150" s="43"/>
      <c r="I150" s="32"/>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c r="B151" s="4"/>
      <c r="G151"/>
      <c r="H151" s="43"/>
      <c r="I151" s="32"/>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c r="B152" s="4"/>
      <c r="C152" s="10"/>
      <c r="D152" s="94"/>
      <c r="G152"/>
      <c r="H152" s="43"/>
      <c r="I152" s="32"/>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7"/>
      <c r="B153" s="4"/>
      <c r="C153" s="10"/>
      <c r="D153" s="94"/>
      <c r="F153" s="43"/>
      <c r="G153"/>
      <c r="H153" s="43"/>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7"/>
      <c r="B154" s="2"/>
      <c r="C154" s="13"/>
      <c r="D154" s="13"/>
      <c r="E154" s="13"/>
      <c r="F154"/>
      <c r="G154"/>
      <c r="H154" s="43"/>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4"/>
      <c r="C155" s="10"/>
      <c r="D155" s="94"/>
      <c r="F155" s="43"/>
      <c r="G155"/>
      <c r="H155" s="43"/>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13"/>
      <c r="B156" s="2"/>
      <c r="C156" s="13"/>
      <c r="D156" s="13"/>
      <c r="G156"/>
      <c r="H156" s="43"/>
      <c r="I156" s="32"/>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4"/>
      <c r="C157" s="10"/>
      <c r="D157" s="94"/>
      <c r="F157" s="43"/>
      <c r="G157"/>
      <c r="H157" s="43"/>
      <c r="I157" s="13"/>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13"/>
      <c r="F158" s="43"/>
      <c r="G158"/>
      <c r="H158" s="43"/>
      <c r="I158" s="32"/>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4"/>
      <c r="C159" s="10"/>
      <c r="D159" s="94"/>
      <c r="F159" s="43"/>
      <c r="G159"/>
      <c r="H159" s="43"/>
      <c r="I159" s="32"/>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95"/>
      <c r="C160" s="10"/>
      <c r="D160" s="94"/>
      <c r="F160" s="43"/>
      <c r="G160"/>
      <c r="H160" s="43"/>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4"/>
      <c r="C161" s="10"/>
      <c r="D161" s="13"/>
      <c r="F161" s="43"/>
      <c r="G161"/>
      <c r="H161" s="43"/>
      <c r="I161" s="32"/>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F162"/>
      <c r="G162"/>
      <c r="H162" s="43"/>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95"/>
      <c r="C163" s="10"/>
      <c r="D163" s="94"/>
      <c r="F163" s="43"/>
      <c r="G163"/>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B164" s="2"/>
      <c r="C164" s="13"/>
      <c r="D164" s="13"/>
      <c r="E164" s="13"/>
      <c r="G164"/>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27"/>
      <c r="C165" s="10"/>
      <c r="D165" s="94"/>
      <c r="F165" s="43"/>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B166" s="27"/>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27"/>
      <c r="C167" s="10"/>
      <c r="D167" s="94"/>
      <c r="F167" s="43"/>
      <c r="I167" s="32"/>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B168" s="27"/>
      <c r="I168" s="32"/>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27"/>
      <c r="C169" s="10"/>
      <c r="D169" s="94"/>
      <c r="F169" s="43"/>
      <c r="I169" s="32"/>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32"/>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4"/>
      <c r="C171" s="10"/>
      <c r="D171" s="94"/>
      <c r="F171" s="43"/>
      <c r="H171" s="43"/>
      <c r="I171" s="32"/>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B172" s="85"/>
      <c r="G172"/>
      <c r="I172" s="32"/>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3"/>
      <c r="B173" s="95"/>
      <c r="C173" s="10"/>
      <c r="D173" s="94"/>
      <c r="F173" s="43"/>
      <c r="H173" s="43"/>
      <c r="I173" s="32"/>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H174" s="43"/>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ht="12" customHeight="1">
      <c r="A175" s="37"/>
      <c r="B175" s="95"/>
      <c r="C175" s="10"/>
      <c r="D175" s="94"/>
      <c r="F175" s="43"/>
      <c r="H175" s="43"/>
      <c r="I175" s="32"/>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ht="12" customHeight="1">
      <c r="A176" s="37"/>
      <c r="H176" s="43"/>
      <c r="I176" s="32"/>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37"/>
      <c r="B177" s="95"/>
      <c r="C177" s="10"/>
      <c r="D177" s="94"/>
      <c r="F177" s="43"/>
      <c r="H177" s="43"/>
      <c r="I177" s="32"/>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H178" s="43"/>
      <c r="I178" s="32"/>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B179" s="27"/>
      <c r="C179" s="10"/>
      <c r="D179" s="94"/>
      <c r="F179" s="43"/>
      <c r="H179" s="43"/>
      <c r="I179" s="32"/>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H180" s="43"/>
      <c r="I180" s="13"/>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B181" s="27"/>
      <c r="C181" s="10"/>
      <c r="D181" s="94"/>
      <c r="F181" s="43"/>
      <c r="H181" s="43"/>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B182" s="27"/>
      <c r="H182" s="43"/>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B183" s="27"/>
      <c r="C183" s="10"/>
      <c r="D183" s="94"/>
      <c r="F183" s="43"/>
      <c r="H183" s="43"/>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B184" s="27"/>
      <c r="H184" s="43"/>
      <c r="I184" s="32"/>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B185" s="27"/>
      <c r="C185" s="10"/>
      <c r="D185" s="94"/>
      <c r="F185" s="43"/>
      <c r="H185" s="43"/>
      <c r="I185" s="13"/>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B186" s="27"/>
      <c r="H186" s="43"/>
      <c r="I186" s="13"/>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B187" s="95"/>
      <c r="C187" s="10"/>
      <c r="D187" s="94"/>
      <c r="F187" s="43"/>
      <c r="H187" s="43"/>
      <c r="I187" s="13"/>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B188" s="27"/>
      <c r="H188" s="43"/>
      <c r="I188" s="13"/>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B189" s="27"/>
      <c r="C189" s="10"/>
      <c r="D189" s="94"/>
      <c r="F189" s="43"/>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A190" s="37"/>
      <c r="B190" s="27"/>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B191" s="10"/>
      <c r="C191" s="72"/>
      <c r="D191"/>
      <c r="F191" s="43"/>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H192" s="43"/>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B193" s="27"/>
      <c r="C193" s="10"/>
      <c r="D193" s="94"/>
      <c r="F193" s="43"/>
      <c r="H193" s="43"/>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37"/>
      <c r="B194" s="27"/>
      <c r="H194" s="43"/>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A195" s="37"/>
      <c r="B195" s="27"/>
      <c r="C195" s="10"/>
      <c r="D195" s="94"/>
      <c r="F195" s="43"/>
      <c r="H195" s="43"/>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37"/>
      <c r="B196" s="27"/>
      <c r="C196" s="10"/>
      <c r="D196" s="94"/>
      <c r="H196" s="43"/>
      <c r="I196" s="32"/>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A197" s="37"/>
      <c r="B197" s="10"/>
      <c r="C197" s="72"/>
      <c r="D197"/>
      <c r="F197" s="43"/>
      <c r="I197" s="32"/>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37"/>
      <c r="B198" s="10"/>
      <c r="C198" s="72"/>
      <c r="D198"/>
      <c r="I198" s="32"/>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A199" s="37"/>
      <c r="B199" s="4"/>
      <c r="C199" s="10"/>
      <c r="D199" s="94"/>
      <c r="F199" s="43"/>
      <c r="I199" s="32"/>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37"/>
      <c r="F200" s="43"/>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A201" s="37"/>
      <c r="B201" s="10"/>
      <c r="C201" s="10"/>
      <c r="D201" s="94"/>
      <c r="F201" s="43"/>
      <c r="H201" s="43"/>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37"/>
      <c r="F202" s="43"/>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A203" s="34"/>
      <c r="B203" s="10"/>
      <c r="C203" s="10"/>
      <c r="D203"/>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121"/>
      <c r="B204" s="98"/>
      <c r="C204" s="121"/>
      <c r="D204" s="121"/>
      <c r="E204" s="121"/>
      <c r="F204" s="121"/>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A205" s="126"/>
      <c r="B205" s="98"/>
      <c r="C205" s="100"/>
      <c r="D205" s="131"/>
      <c r="E205" s="121"/>
      <c r="F205" s="149"/>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126"/>
      <c r="B206" s="98"/>
      <c r="C206" s="100"/>
      <c r="D206" s="131"/>
      <c r="E206" s="121"/>
      <c r="F206" s="121"/>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126"/>
      <c r="B207" s="98"/>
      <c r="C207" s="100"/>
      <c r="D207" s="131"/>
      <c r="E207" s="101"/>
      <c r="F207" s="149"/>
      <c r="G207"/>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126"/>
      <c r="B208" s="98"/>
      <c r="C208" s="100"/>
      <c r="D208" s="131"/>
      <c r="E208" s="101"/>
      <c r="F208" s="119"/>
      <c r="G208"/>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ht="13">
      <c r="A209" s="126"/>
      <c r="B209" s="165"/>
      <c r="C209" s="158"/>
      <c r="D209" s="159"/>
      <c r="E209" s="164"/>
      <c r="F209" s="149"/>
      <c r="G209"/>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126"/>
      <c r="B210" s="98"/>
      <c r="C210" s="100"/>
      <c r="D210" s="125"/>
      <c r="E210" s="101"/>
      <c r="F210" s="119"/>
      <c r="G210"/>
      <c r="I210" s="32"/>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126"/>
      <c r="B211" s="98"/>
      <c r="C211" s="100"/>
      <c r="D211" s="125"/>
      <c r="E211" s="101"/>
      <c r="F211" s="149"/>
      <c r="G211"/>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126"/>
      <c r="B212" s="98"/>
      <c r="C212" s="100"/>
      <c r="D212" s="125"/>
      <c r="E212" s="101"/>
      <c r="F212" s="119"/>
      <c r="G21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126"/>
      <c r="B213" s="118"/>
      <c r="C213" s="119"/>
      <c r="D213" s="125"/>
      <c r="E213" s="121"/>
      <c r="F213" s="149"/>
      <c r="H213" s="43"/>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A214" s="126"/>
      <c r="B214" s="118"/>
      <c r="C214" s="119"/>
      <c r="D214" s="125"/>
      <c r="E214" s="121"/>
      <c r="F214" s="121"/>
      <c r="H214" s="43"/>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126"/>
      <c r="B215" s="120"/>
      <c r="C215" s="119"/>
      <c r="D215" s="125"/>
      <c r="E215" s="121"/>
      <c r="F215" s="149"/>
      <c r="H215" s="43"/>
      <c r="I215" s="32"/>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101"/>
      <c r="B216" s="120"/>
      <c r="C216" s="119"/>
      <c r="D216" s="125"/>
      <c r="E216" s="121"/>
      <c r="F216" s="121"/>
      <c r="H216" s="43"/>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101"/>
      <c r="B217" s="120"/>
      <c r="C217" s="119"/>
      <c r="D217" s="125"/>
      <c r="E217" s="121"/>
      <c r="F217" s="149"/>
      <c r="H217" s="43"/>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121"/>
      <c r="B218" s="120"/>
      <c r="C218" s="119"/>
      <c r="D218" s="125"/>
      <c r="E218" s="121"/>
      <c r="F218" s="121"/>
      <c r="H218" s="43"/>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ht="13">
      <c r="A219" s="150"/>
      <c r="B219" s="119"/>
      <c r="C219" s="119"/>
      <c r="D219" s="101"/>
      <c r="E219" s="121"/>
      <c r="F219" s="149"/>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B220" s="120"/>
      <c r="C220" s="119"/>
      <c r="D220" s="125"/>
      <c r="E220" s="121"/>
      <c r="F220" s="121"/>
      <c r="H220" s="4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4"/>
      <c r="B221" s="119"/>
      <c r="C221" s="119"/>
      <c r="D221" s="125"/>
      <c r="E221" s="121"/>
      <c r="F221" s="149"/>
      <c r="H221" s="43"/>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4"/>
      <c r="B222" s="120"/>
      <c r="C222" s="100"/>
      <c r="D222" s="125"/>
      <c r="E222" s="121"/>
      <c r="F222" s="121"/>
      <c r="H222" s="43"/>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4"/>
      <c r="B223" s="120"/>
      <c r="C223" s="119"/>
      <c r="D223" s="101"/>
      <c r="E223" s="121"/>
      <c r="F223" s="149"/>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4"/>
      <c r="B224" s="118"/>
      <c r="C224" s="100"/>
      <c r="D224" s="125"/>
      <c r="E224" s="121"/>
      <c r="F224" s="121"/>
      <c r="H224" s="43"/>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120"/>
      <c r="C225" s="119"/>
      <c r="D225" s="101"/>
      <c r="E225" s="121"/>
      <c r="F225" s="149"/>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118"/>
      <c r="C226" s="100"/>
      <c r="D226" s="125"/>
      <c r="E226" s="121"/>
      <c r="F226" s="121"/>
      <c r="H226" s="43"/>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4"/>
      <c r="B227" s="118"/>
      <c r="C227" s="119"/>
      <c r="D227" s="125"/>
      <c r="E227" s="121"/>
      <c r="F227" s="149"/>
      <c r="H227" s="43"/>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4"/>
      <c r="B228" s="118"/>
      <c r="C228" s="100"/>
      <c r="D228" s="125"/>
      <c r="E228" s="121"/>
      <c r="F228" s="12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4"/>
      <c r="B229" s="120"/>
      <c r="C229" s="119"/>
      <c r="D229" s="125"/>
      <c r="E229" s="121"/>
      <c r="F229" s="121"/>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ht="13">
      <c r="A230" s="46"/>
      <c r="B230" s="120"/>
      <c r="C230" s="100"/>
      <c r="D230" s="125"/>
      <c r="E230" s="121"/>
      <c r="F230" s="121"/>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ht="13">
      <c r="A231" s="46"/>
      <c r="B231" s="119"/>
      <c r="C231" s="119"/>
      <c r="D231" s="125"/>
      <c r="E231" s="121"/>
      <c r="F231" s="149"/>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ht="13">
      <c r="A232" s="46"/>
      <c r="B232" s="120"/>
      <c r="C232" s="100"/>
      <c r="D232" s="125"/>
      <c r="E232" s="121"/>
      <c r="F232" s="121"/>
      <c r="H232" s="43"/>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ht="13">
      <c r="A233" s="46"/>
      <c r="B233" s="100"/>
      <c r="C233" s="100"/>
      <c r="D233" s="119"/>
      <c r="E233" s="121"/>
      <c r="F233" s="149"/>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ht="13">
      <c r="A234" s="46"/>
      <c r="B234" s="121"/>
      <c r="C234" s="121"/>
      <c r="D234" s="121"/>
      <c r="E234" s="121"/>
      <c r="F234" s="121"/>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ht="13">
      <c r="A235" s="34"/>
      <c r="B235" s="169"/>
      <c r="C235" s="120"/>
      <c r="D235" s="170"/>
      <c r="E235" s="126"/>
      <c r="F235" s="121"/>
      <c r="H235" s="206"/>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I237" s="13"/>
      <c r="J237" s="13"/>
      <c r="K237"/>
      <c r="L237"/>
      <c r="M237"/>
      <c r="N237"/>
      <c r="O237" s="95"/>
      <c r="P237" s="10"/>
      <c r="Q237" s="94"/>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34"/>
      <c r="B238" s="35"/>
      <c r="C238" s="13"/>
      <c r="D238" s="31"/>
      <c r="E238" s="13"/>
      <c r="F238" s="40"/>
      <c r="G238" s="32"/>
      <c r="I238" s="13"/>
      <c r="J238" s="13"/>
      <c r="K238"/>
      <c r="L238"/>
      <c r="M238"/>
      <c r="N238"/>
      <c r="O238" s="27"/>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I239" s="13"/>
      <c r="J239" s="13"/>
      <c r="K239"/>
      <c r="L239"/>
      <c r="M239"/>
      <c r="N239"/>
      <c r="O239" s="27"/>
      <c r="P239" s="10"/>
      <c r="Q239" s="94"/>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I240" s="13"/>
      <c r="J240" s="13"/>
      <c r="K240"/>
      <c r="L240"/>
      <c r="M240"/>
      <c r="N240"/>
      <c r="O240" s="27"/>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2:257" s="33" customFormat="1">
      <c r="I241" s="13"/>
      <c r="J241" s="13"/>
      <c r="K241"/>
      <c r="L241"/>
      <c r="M241"/>
      <c r="N241"/>
      <c r="O241" s="27"/>
      <c r="P241" s="10"/>
      <c r="Q241" s="94"/>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2:257">
      <c r="O242" s="27"/>
      <c r="P242" s="33"/>
      <c r="Q242" s="33"/>
    </row>
    <row r="243" spans="2:257">
      <c r="O243" s="27"/>
      <c r="P243" s="10"/>
      <c r="Q243" s="94"/>
    </row>
    <row r="244" spans="2:257">
      <c r="O244" s="27"/>
      <c r="P244" s="33"/>
      <c r="Q244" s="33"/>
    </row>
    <row r="245" spans="2:257">
      <c r="O245" s="27"/>
      <c r="P245" s="10"/>
      <c r="Q245" s="94"/>
    </row>
    <row r="246" spans="2:257">
      <c r="O246" s="27"/>
      <c r="P246" s="33"/>
      <c r="Q246" s="33"/>
    </row>
    <row r="247" spans="2:257">
      <c r="B247" s="127"/>
      <c r="C247" s="130"/>
      <c r="D247" s="101"/>
      <c r="E247" s="171"/>
      <c r="F247" s="149"/>
      <c r="O247" s="95"/>
      <c r="P247" s="10"/>
      <c r="Q247" s="94"/>
    </row>
    <row r="248" spans="2:257">
      <c r="B248" s="127"/>
      <c r="C248" s="100"/>
      <c r="D248" s="101"/>
      <c r="E248" s="101"/>
      <c r="F248" s="119"/>
      <c r="O248" s="27"/>
      <c r="P248" s="33"/>
      <c r="Q248" s="33"/>
    </row>
    <row r="249" spans="2:257">
      <c r="B249" s="127"/>
      <c r="C249" s="130"/>
      <c r="D249" s="101"/>
      <c r="E249" s="171"/>
      <c r="F249" s="149"/>
      <c r="O249" s="27"/>
      <c r="P249" s="10"/>
      <c r="Q249" s="94"/>
    </row>
    <row r="250" spans="2:257">
      <c r="B250" s="127"/>
      <c r="C250" s="100"/>
      <c r="D250" s="101"/>
      <c r="E250" s="101"/>
      <c r="F250" s="119"/>
      <c r="O250" s="33"/>
      <c r="P250" s="33"/>
      <c r="Q250" s="33"/>
    </row>
    <row r="251" spans="2:257">
      <c r="B251" s="127"/>
      <c r="C251" s="130"/>
      <c r="D251" s="101"/>
      <c r="E251" s="171"/>
      <c r="F251" s="149"/>
      <c r="O251" s="27"/>
      <c r="P251" s="10"/>
      <c r="Q251" s="94"/>
    </row>
    <row r="252" spans="2:257">
      <c r="B252" s="127"/>
      <c r="C252" s="100"/>
      <c r="D252" s="101"/>
      <c r="E252" s="101"/>
      <c r="F252" s="119"/>
      <c r="O252" s="33"/>
      <c r="P252" s="33"/>
      <c r="Q252" s="33"/>
    </row>
    <row r="253" spans="2:257">
      <c r="B253" s="127"/>
      <c r="C253" s="130"/>
      <c r="D253" s="101"/>
      <c r="E253" s="171"/>
      <c r="F253" s="149"/>
      <c r="O253" s="10"/>
      <c r="P253" s="10"/>
      <c r="Q253" s="94"/>
    </row>
    <row r="254" spans="2:257">
      <c r="B254" s="99"/>
      <c r="C254" s="101"/>
      <c r="D254" s="101"/>
      <c r="E254" s="101"/>
      <c r="F254" s="119"/>
      <c r="O254" s="33"/>
      <c r="P254" s="33"/>
      <c r="Q254" s="33"/>
    </row>
    <row r="255" spans="2:257" ht="15.5">
      <c r="B255" s="127"/>
      <c r="C255" s="130"/>
      <c r="D255" s="101"/>
      <c r="E255" s="171"/>
      <c r="F255" s="149"/>
      <c r="O255" s="91"/>
      <c r="P255" s="10"/>
      <c r="Q255" s="94"/>
    </row>
    <row r="256" spans="2:257">
      <c r="B256" s="127"/>
      <c r="C256" s="100"/>
      <c r="D256" s="101"/>
      <c r="E256" s="101"/>
      <c r="F256" s="119"/>
    </row>
    <row r="257" spans="1:257">
      <c r="B257" s="127"/>
      <c r="C257" s="130"/>
      <c r="D257" s="101"/>
      <c r="E257" s="171"/>
      <c r="F257" s="149"/>
    </row>
    <row r="258" spans="1:257">
      <c r="B258" s="127"/>
      <c r="C258" s="130"/>
      <c r="D258" s="101"/>
      <c r="E258" s="171"/>
      <c r="F258" s="119"/>
    </row>
    <row r="259" spans="1:257">
      <c r="B259" s="127"/>
      <c r="C259" s="130"/>
      <c r="D259" s="101"/>
      <c r="E259" s="171"/>
      <c r="F259" s="149"/>
    </row>
    <row r="260" spans="1:257">
      <c r="B260" s="127"/>
      <c r="C260" s="130"/>
      <c r="D260" s="101"/>
      <c r="E260" s="171"/>
      <c r="F260" s="119"/>
    </row>
    <row r="261" spans="1:257">
      <c r="B261" s="127"/>
      <c r="C261" s="130"/>
      <c r="D261" s="101"/>
      <c r="E261" s="171"/>
      <c r="F261" s="149"/>
    </row>
    <row r="262" spans="1:257">
      <c r="B262" s="127"/>
      <c r="C262" s="130"/>
      <c r="D262" s="101"/>
      <c r="E262" s="171"/>
      <c r="F262" s="119"/>
    </row>
    <row r="263" spans="1:257">
      <c r="B263" s="99"/>
      <c r="C263" s="130"/>
      <c r="D263" s="101"/>
      <c r="E263" s="171"/>
      <c r="F263" s="149"/>
    </row>
    <row r="264" spans="1:257">
      <c r="B264" s="99"/>
      <c r="C264" s="130"/>
      <c r="D264" s="101"/>
      <c r="E264" s="171"/>
      <c r="F264" s="119"/>
    </row>
    <row r="265" spans="1:257">
      <c r="B265" s="99"/>
      <c r="C265" s="130"/>
      <c r="D265" s="101"/>
      <c r="E265" s="171"/>
      <c r="F265" s="149"/>
    </row>
    <row r="266" spans="1:257">
      <c r="B266" s="99"/>
      <c r="C266" s="130"/>
      <c r="D266" s="101"/>
      <c r="E266" s="171"/>
      <c r="F266" s="119"/>
    </row>
    <row r="267" spans="1:257">
      <c r="B267" s="127"/>
      <c r="C267" s="130"/>
      <c r="D267" s="101"/>
      <c r="E267" s="171"/>
      <c r="F267" s="149"/>
    </row>
    <row r="268" spans="1:257">
      <c r="B268" s="99"/>
      <c r="C268" s="130"/>
      <c r="D268" s="101"/>
      <c r="E268" s="171"/>
      <c r="F268" s="119"/>
    </row>
    <row r="269" spans="1:257">
      <c r="B269" s="127"/>
      <c r="C269" s="100"/>
      <c r="D269" s="101"/>
      <c r="E269" s="171"/>
      <c r="F269" s="149"/>
    </row>
    <row r="270" spans="1:257">
      <c r="B270" s="99"/>
      <c r="C270" s="101"/>
      <c r="D270" s="101"/>
      <c r="E270" s="101"/>
      <c r="F270" s="119"/>
    </row>
    <row r="271" spans="1:257" s="13" customFormat="1">
      <c r="A271" s="38"/>
      <c r="B271" s="127"/>
      <c r="C271" s="130"/>
      <c r="D271" s="101"/>
      <c r="E271" s="171"/>
      <c r="F271" s="149"/>
      <c r="G271"/>
      <c r="H271" s="3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13" customFormat="1">
      <c r="A272" s="38"/>
      <c r="B272" s="127"/>
      <c r="C272" s="100"/>
      <c r="D272" s="101"/>
      <c r="E272" s="101"/>
      <c r="F272" s="119"/>
      <c r="G272"/>
      <c r="H272" s="3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13" customFormat="1">
      <c r="A273" s="38"/>
      <c r="B273" s="127"/>
      <c r="C273" s="130"/>
      <c r="D273" s="101"/>
      <c r="E273" s="171"/>
      <c r="F273" s="149"/>
      <c r="G273"/>
      <c r="H273" s="3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13" customFormat="1">
      <c r="A274" s="38"/>
      <c r="B274" s="99"/>
      <c r="C274" s="101"/>
      <c r="D274" s="101"/>
      <c r="E274" s="101"/>
      <c r="F274" s="119"/>
      <c r="G274"/>
      <c r="H274" s="3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13" customFormat="1">
      <c r="A275" s="38"/>
      <c r="B275" s="127"/>
      <c r="C275" s="130"/>
      <c r="D275" s="101"/>
      <c r="E275" s="171"/>
      <c r="F275" s="149"/>
      <c r="G275"/>
      <c r="H275" s="3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38"/>
      <c r="B276" s="127"/>
      <c r="C276" s="100"/>
      <c r="D276" s="101"/>
      <c r="E276" s="101"/>
      <c r="F276" s="119"/>
      <c r="G276"/>
      <c r="H276" s="3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38"/>
      <c r="B277" s="127"/>
      <c r="C277" s="130"/>
      <c r="D277" s="101"/>
      <c r="E277" s="171"/>
      <c r="F277" s="149"/>
      <c r="G277"/>
      <c r="H277" s="3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38"/>
      <c r="B278" s="2"/>
      <c r="F278"/>
      <c r="G278"/>
      <c r="H278" s="3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38"/>
      <c r="B279" s="2"/>
      <c r="F279"/>
      <c r="G279"/>
      <c r="H279" s="3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ht="13">
      <c r="A280" s="46"/>
      <c r="B280" s="57"/>
      <c r="C280" s="71"/>
      <c r="D280" s="55"/>
      <c r="F280" s="33"/>
      <c r="G280" s="32"/>
      <c r="H280" s="3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ht="13">
      <c r="A281" s="46"/>
      <c r="B281" s="127"/>
      <c r="C281" s="130"/>
      <c r="D281" s="101"/>
      <c r="E281" s="171"/>
      <c r="F281" s="149"/>
      <c r="G281" s="32"/>
      <c r="H281" s="3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ht="13">
      <c r="A282" s="46"/>
      <c r="B282" s="127"/>
      <c r="C282" s="100"/>
      <c r="D282" s="101"/>
      <c r="E282" s="101"/>
      <c r="F282" s="119"/>
      <c r="G282" s="32"/>
      <c r="H282" s="3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ht="13">
      <c r="A283" s="46"/>
      <c r="B283" s="127"/>
      <c r="C283" s="130"/>
      <c r="D283" s="101"/>
      <c r="E283" s="171"/>
      <c r="F283" s="149"/>
      <c r="G283" s="32"/>
      <c r="H283" s="33"/>
      <c r="I283" s="3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ht="13">
      <c r="A284" s="46"/>
      <c r="B284" s="127"/>
      <c r="C284" s="130"/>
      <c r="D284" s="101"/>
      <c r="E284" s="171"/>
      <c r="F284" s="119"/>
      <c r="G284" s="32"/>
      <c r="H284" s="33"/>
      <c r="I284" s="3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34"/>
      <c r="B285" s="127"/>
      <c r="C285" s="130"/>
      <c r="D285" s="101"/>
      <c r="E285" s="171"/>
      <c r="F285" s="149"/>
      <c r="G285" s="32"/>
      <c r="H285" s="33"/>
      <c r="I285" s="3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34"/>
      <c r="B286" s="127"/>
      <c r="C286" s="130"/>
      <c r="D286" s="101"/>
      <c r="E286" s="171"/>
      <c r="F286" s="119"/>
      <c r="G286" s="32"/>
      <c r="H286" s="33"/>
      <c r="I286" s="3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34"/>
      <c r="B287" s="127"/>
      <c r="C287" s="130"/>
      <c r="D287" s="101"/>
      <c r="E287" s="171"/>
      <c r="F287" s="149"/>
      <c r="G287" s="32"/>
      <c r="H287" s="33"/>
      <c r="I287" s="3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34"/>
      <c r="B288" s="106"/>
      <c r="C288" s="72"/>
      <c r="D288" s="78"/>
      <c r="E288" s="33"/>
      <c r="F288" s="43"/>
      <c r="G288" s="32"/>
      <c r="H288" s="33"/>
      <c r="I288" s="3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4"/>
      <c r="B289" s="106"/>
      <c r="C289" s="72"/>
      <c r="D289" s="78"/>
      <c r="E289" s="33"/>
      <c r="F289" s="33"/>
      <c r="G289" s="32"/>
      <c r="H289" s="33"/>
      <c r="I289" s="3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8"/>
      <c r="B290" s="34"/>
      <c r="C290" s="127"/>
      <c r="D290" s="130"/>
      <c r="E290" s="101"/>
      <c r="F290" s="147"/>
      <c r="G290" s="149"/>
      <c r="H290" s="32"/>
      <c r="I290" s="3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8"/>
      <c r="B291" s="34"/>
      <c r="C291" s="106"/>
      <c r="D291" s="72"/>
      <c r="E291" s="78"/>
      <c r="F291" s="33"/>
      <c r="G291" s="43"/>
      <c r="H291" s="32"/>
      <c r="I291" s="3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38"/>
      <c r="B292" s="34"/>
      <c r="C292" s="106"/>
      <c r="D292" s="72"/>
      <c r="E292" s="78"/>
      <c r="F292" s="33"/>
      <c r="G292" s="33"/>
      <c r="H292" s="32"/>
      <c r="I292" s="3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38"/>
      <c r="B293" s="2"/>
      <c r="F293"/>
      <c r="G293"/>
      <c r="H293" s="3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38"/>
      <c r="B294" s="2"/>
      <c r="F294"/>
      <c r="G294"/>
      <c r="H294" s="3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38"/>
      <c r="B295" s="2"/>
      <c r="F295"/>
      <c r="G295"/>
      <c r="H295" s="3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38"/>
      <c r="B296" s="2"/>
      <c r="F296"/>
      <c r="G296"/>
      <c r="H296" s="3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38"/>
      <c r="B297" s="2"/>
      <c r="F297"/>
      <c r="G297"/>
      <c r="H297" s="3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38"/>
      <c r="B298" s="2"/>
      <c r="F298"/>
      <c r="G298"/>
      <c r="H298" s="3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38"/>
      <c r="B299" s="2"/>
      <c r="F299"/>
      <c r="G299"/>
      <c r="H299" s="3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38"/>
      <c r="B300" s="2"/>
      <c r="F300"/>
      <c r="G300"/>
      <c r="H300" s="3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38"/>
      <c r="B301" s="2"/>
      <c r="F301"/>
      <c r="G301"/>
      <c r="H301" s="3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38"/>
      <c r="B302" s="2"/>
      <c r="F302"/>
      <c r="G302"/>
      <c r="H302" s="3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38"/>
      <c r="B303" s="2"/>
      <c r="F303"/>
      <c r="G303"/>
      <c r="H303" s="3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ht="13">
      <c r="A304" s="38"/>
      <c r="B304" s="46"/>
      <c r="C304" s="57"/>
      <c r="D304" s="71"/>
      <c r="E304" s="172"/>
      <c r="G304" s="33"/>
      <c r="H304" s="32"/>
      <c r="I304" s="3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ht="13">
      <c r="A305" s="38"/>
      <c r="B305" s="46"/>
      <c r="C305" s="127"/>
      <c r="D305" s="130"/>
      <c r="E305" s="101"/>
      <c r="F305" s="147"/>
      <c r="G305" s="149"/>
      <c r="H305" s="32"/>
      <c r="I305" s="3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ht="13">
      <c r="A306" s="38"/>
      <c r="B306" s="46"/>
      <c r="C306" s="127"/>
      <c r="D306" s="100"/>
      <c r="E306" s="101"/>
      <c r="F306" s="101"/>
      <c r="G306" s="119"/>
      <c r="H306" s="32"/>
      <c r="I306" s="3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ht="13">
      <c r="A307" s="38"/>
      <c r="B307" s="46"/>
      <c r="C307" s="127"/>
      <c r="D307" s="130"/>
      <c r="E307" s="101"/>
      <c r="F307" s="147"/>
      <c r="G307" s="149"/>
      <c r="H307" s="32"/>
      <c r="I307" s="3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ht="13">
      <c r="A308" s="38"/>
      <c r="B308" s="46"/>
      <c r="C308" s="127"/>
      <c r="D308" s="130"/>
      <c r="E308" s="101"/>
      <c r="F308" s="147"/>
      <c r="G308" s="119"/>
      <c r="H308" s="32"/>
      <c r="I308" s="3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38"/>
      <c r="B309" s="34"/>
      <c r="C309" s="127"/>
      <c r="D309" s="130"/>
      <c r="E309" s="101"/>
      <c r="F309" s="147"/>
      <c r="G309" s="149"/>
      <c r="H309" s="32"/>
      <c r="I309" s="3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38"/>
      <c r="B310" s="34"/>
      <c r="C310" s="127"/>
      <c r="D310" s="130"/>
      <c r="E310" s="101"/>
      <c r="F310" s="147"/>
      <c r="G310" s="119"/>
      <c r="H310" s="32"/>
      <c r="I310" s="3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38"/>
      <c r="B311" s="34"/>
      <c r="C311" s="127"/>
      <c r="D311" s="130"/>
      <c r="E311" s="101"/>
      <c r="F311" s="147"/>
      <c r="G311" s="149"/>
      <c r="H311" s="32"/>
      <c r="I311" s="3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38"/>
      <c r="B312" s="34"/>
      <c r="C312" s="106"/>
      <c r="D312" s="72"/>
      <c r="E312" s="78"/>
      <c r="F312" s="33"/>
      <c r="G312" s="43"/>
      <c r="H312" s="32"/>
      <c r="I312" s="3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38"/>
      <c r="B313" s="34"/>
      <c r="C313" s="106"/>
      <c r="D313" s="72"/>
      <c r="E313" s="78"/>
      <c r="F313" s="33"/>
      <c r="G313" s="33"/>
      <c r="H313" s="32"/>
      <c r="I313" s="3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38"/>
      <c r="B314" s="2"/>
      <c r="F314"/>
      <c r="G314"/>
      <c r="H314" s="3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sheetData>
  <sheetProtection algorithmName="SHA-512" hashValue="Lxmd+gwtGdQTk9+Hvvm0tKsBwUp2Dy3Mvk6c6fIhSTNdgSYLjSYF6Sps/A2Hk4i2b+xC5IKFLU3YVyxjOYmhOQ==" saltValue="RmhjvitA5MeqMQAWlNVKz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dimension ref="A1:IW338"/>
  <sheetViews>
    <sheetView showZeros="0" view="pageLayout" topLeftCell="A13" zoomScaleNormal="100" zoomScaleSheetLayoutView="100" workbookViewId="0">
      <selection activeCell="F40" sqref="F40"/>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5" width="12.7265625" style="13" customWidth="1"/>
    <col min="6" max="7" width="12.7265625" customWidth="1"/>
    <col min="8" max="8" width="25.26953125" style="33" customWidth="1"/>
    <col min="9" max="10" width="14" style="13" customWidth="1"/>
  </cols>
  <sheetData>
    <row r="1" spans="1:14" s="2" customFormat="1" ht="13">
      <c r="A1" s="62"/>
      <c r="B1" s="4"/>
      <c r="C1" s="3"/>
      <c r="D1" s="5"/>
      <c r="E1" s="5"/>
      <c r="F1" s="6"/>
      <c r="G1" s="6"/>
      <c r="H1" s="184"/>
      <c r="I1" s="185"/>
      <c r="J1" s="186"/>
    </row>
    <row r="2" spans="1:14" s="2" customFormat="1" ht="13">
      <c r="A2" s="62"/>
      <c r="B2" s="4"/>
      <c r="C2" s="3"/>
      <c r="D2" s="5"/>
      <c r="E2" s="5"/>
      <c r="F2" s="6"/>
      <c r="G2" s="6"/>
      <c r="H2" s="184"/>
      <c r="I2" s="185"/>
      <c r="J2" s="186"/>
    </row>
    <row r="3" spans="1:14" s="2" customFormat="1" ht="13">
      <c r="A3" s="63"/>
      <c r="B3" s="64"/>
      <c r="C3" s="65"/>
      <c r="D3" s="66"/>
      <c r="E3" s="66"/>
      <c r="F3" s="67"/>
      <c r="G3" s="6"/>
      <c r="H3" s="184"/>
      <c r="I3" s="185"/>
      <c r="J3" s="186"/>
    </row>
    <row r="4" spans="1:14" s="2" customFormat="1" ht="13">
      <c r="A4" s="68" t="s">
        <v>0</v>
      </c>
      <c r="C4" s="69"/>
      <c r="D4" s="70"/>
      <c r="F4" s="178"/>
      <c r="G4" s="184"/>
      <c r="H4" s="185"/>
      <c r="I4" s="186"/>
    </row>
    <row r="5" spans="1:14" s="2" customFormat="1" ht="23">
      <c r="A5" s="82" t="s">
        <v>9</v>
      </c>
      <c r="B5" s="83" t="s">
        <v>10</v>
      </c>
      <c r="C5" s="83" t="s">
        <v>11</v>
      </c>
      <c r="D5" s="229" t="s">
        <v>12</v>
      </c>
      <c r="E5" s="228" t="s">
        <v>13</v>
      </c>
      <c r="F5" s="232" t="s">
        <v>188</v>
      </c>
      <c r="G5" s="183"/>
      <c r="H5" s="183"/>
      <c r="I5" s="186"/>
    </row>
    <row r="6" spans="1:14">
      <c r="A6" s="246"/>
      <c r="B6" s="247"/>
      <c r="C6" s="248"/>
      <c r="D6" s="248"/>
      <c r="E6" s="161"/>
      <c r="F6" s="249"/>
      <c r="G6" s="33"/>
      <c r="H6" s="13"/>
      <c r="J6"/>
      <c r="N6" s="56"/>
    </row>
    <row r="7" spans="1:14" ht="13">
      <c r="A7" s="250" t="s">
        <v>32</v>
      </c>
      <c r="B7" s="251" t="s">
        <v>33</v>
      </c>
      <c r="C7" s="155"/>
      <c r="D7" s="156"/>
      <c r="E7" s="252"/>
      <c r="F7" s="253"/>
      <c r="G7" s="80"/>
      <c r="H7" s="198"/>
      <c r="J7"/>
    </row>
    <row r="8" spans="1:14" ht="25" customHeight="1">
      <c r="A8" s="254">
        <v>1</v>
      </c>
      <c r="B8" s="84" t="s">
        <v>77</v>
      </c>
      <c r="C8" s="10" t="s">
        <v>19</v>
      </c>
      <c r="D8" s="31">
        <v>324</v>
      </c>
      <c r="E8" s="148"/>
      <c r="F8" s="255">
        <f>D8*E8</f>
        <v>0</v>
      </c>
      <c r="G8" s="149"/>
      <c r="H8" s="187"/>
      <c r="J8"/>
    </row>
    <row r="9" spans="1:14" ht="12.65" customHeight="1">
      <c r="A9" s="254"/>
      <c r="B9" s="84"/>
      <c r="C9" s="10"/>
      <c r="F9" s="255">
        <f t="shared" ref="F9:F36" si="0">D9*E9</f>
        <v>0</v>
      </c>
      <c r="G9" s="13"/>
      <c r="H9" s="187"/>
      <c r="I9" s="189"/>
      <c r="J9"/>
    </row>
    <row r="10" spans="1:14" ht="37.5">
      <c r="A10" s="254">
        <v>2</v>
      </c>
      <c r="B10" s="84" t="s">
        <v>100</v>
      </c>
      <c r="C10" s="10" t="s">
        <v>19</v>
      </c>
      <c r="D10" s="31">
        <v>168</v>
      </c>
      <c r="E10" s="148"/>
      <c r="F10" s="255">
        <f t="shared" si="0"/>
        <v>0</v>
      </c>
      <c r="G10" s="149"/>
      <c r="H10" s="187"/>
      <c r="I10" s="192"/>
      <c r="J10"/>
    </row>
    <row r="11" spans="1:14" ht="12.65" customHeight="1">
      <c r="A11" s="256"/>
      <c r="B11" s="84"/>
      <c r="C11" s="10"/>
      <c r="F11" s="255">
        <f t="shared" si="0"/>
        <v>0</v>
      </c>
      <c r="G11" s="13"/>
      <c r="H11" s="187"/>
      <c r="I11" s="192"/>
      <c r="J11"/>
    </row>
    <row r="12" spans="1:14" ht="41.15" customHeight="1">
      <c r="A12" s="254">
        <v>3</v>
      </c>
      <c r="B12" s="84" t="s">
        <v>146</v>
      </c>
      <c r="C12" s="72" t="s">
        <v>17</v>
      </c>
      <c r="D12" s="13">
        <v>4</v>
      </c>
      <c r="E12" s="148"/>
      <c r="F12" s="255">
        <f t="shared" si="0"/>
        <v>0</v>
      </c>
      <c r="G12" s="149"/>
      <c r="H12" s="187"/>
      <c r="I12" s="192"/>
      <c r="J12"/>
    </row>
    <row r="13" spans="1:14" ht="12.65" customHeight="1">
      <c r="A13" s="254"/>
      <c r="B13" s="84"/>
      <c r="C13" s="10"/>
      <c r="F13" s="255">
        <f t="shared" si="0"/>
        <v>0</v>
      </c>
      <c r="G13" s="13"/>
      <c r="H13" s="187"/>
      <c r="I13" s="192"/>
      <c r="J13"/>
    </row>
    <row r="14" spans="1:14" ht="25">
      <c r="A14" s="254">
        <v>4</v>
      </c>
      <c r="B14" s="84" t="s">
        <v>152</v>
      </c>
      <c r="C14" s="72" t="s">
        <v>17</v>
      </c>
      <c r="D14" s="13">
        <v>1</v>
      </c>
      <c r="E14" s="148"/>
      <c r="F14" s="255">
        <f t="shared" si="0"/>
        <v>0</v>
      </c>
      <c r="G14" s="149"/>
      <c r="H14" s="187"/>
      <c r="I14" s="192"/>
      <c r="J14"/>
    </row>
    <row r="15" spans="1:14" ht="12.65" customHeight="1">
      <c r="A15" s="254"/>
      <c r="B15" s="84"/>
      <c r="C15" s="10"/>
      <c r="F15" s="255">
        <f t="shared" si="0"/>
        <v>0</v>
      </c>
      <c r="G15" s="13"/>
      <c r="H15" s="187"/>
      <c r="I15" s="192"/>
      <c r="J15"/>
    </row>
    <row r="16" spans="1:14" ht="37.5">
      <c r="A16" s="254">
        <v>5</v>
      </c>
      <c r="B16" s="84" t="s">
        <v>177</v>
      </c>
      <c r="C16" s="72" t="s">
        <v>17</v>
      </c>
      <c r="D16" s="13">
        <v>1</v>
      </c>
      <c r="E16" s="148"/>
      <c r="F16" s="255">
        <f t="shared" si="0"/>
        <v>0</v>
      </c>
      <c r="G16" s="149"/>
      <c r="H16" s="187"/>
      <c r="I16" s="192"/>
      <c r="J16"/>
    </row>
    <row r="17" spans="1:10" ht="12.65" customHeight="1">
      <c r="A17" s="254"/>
      <c r="B17" s="84"/>
      <c r="C17" s="10"/>
      <c r="F17" s="255">
        <f t="shared" si="0"/>
        <v>0</v>
      </c>
      <c r="G17" s="13"/>
      <c r="H17" s="187"/>
      <c r="I17" s="192"/>
      <c r="J17"/>
    </row>
    <row r="18" spans="1:10">
      <c r="A18" s="254">
        <v>6</v>
      </c>
      <c r="B18" s="84" t="s">
        <v>74</v>
      </c>
      <c r="C18" s="72" t="s">
        <v>17</v>
      </c>
      <c r="D18" s="13">
        <v>4</v>
      </c>
      <c r="E18" s="148"/>
      <c r="F18" s="255">
        <f t="shared" si="0"/>
        <v>0</v>
      </c>
      <c r="G18" s="149"/>
      <c r="H18" s="187"/>
      <c r="I18" s="192"/>
      <c r="J18"/>
    </row>
    <row r="19" spans="1:10" ht="12.65" customHeight="1">
      <c r="A19" s="254"/>
      <c r="B19" s="84"/>
      <c r="C19" s="10"/>
      <c r="F19" s="255">
        <f t="shared" si="0"/>
        <v>0</v>
      </c>
      <c r="G19" s="13"/>
      <c r="H19" s="187"/>
      <c r="I19" s="192"/>
      <c r="J19"/>
    </row>
    <row r="20" spans="1:10" ht="15.65" customHeight="1">
      <c r="A20" s="254">
        <v>7</v>
      </c>
      <c r="B20" s="84" t="s">
        <v>147</v>
      </c>
      <c r="C20" s="72" t="s">
        <v>17</v>
      </c>
      <c r="D20" s="13">
        <v>4</v>
      </c>
      <c r="E20" s="148"/>
      <c r="F20" s="255">
        <f t="shared" si="0"/>
        <v>0</v>
      </c>
      <c r="G20" s="149"/>
      <c r="H20" s="187"/>
      <c r="I20" s="192"/>
      <c r="J20"/>
    </row>
    <row r="21" spans="1:10" ht="12.65" customHeight="1">
      <c r="A21" s="254"/>
      <c r="B21" s="84"/>
      <c r="C21" s="10"/>
      <c r="F21" s="255">
        <f t="shared" si="0"/>
        <v>0</v>
      </c>
      <c r="G21" s="13"/>
      <c r="H21" s="187"/>
      <c r="I21" s="192"/>
      <c r="J21"/>
    </row>
    <row r="22" spans="1:10">
      <c r="A22" s="254">
        <v>8</v>
      </c>
      <c r="B22" s="84" t="s">
        <v>178</v>
      </c>
      <c r="C22" s="72" t="s">
        <v>17</v>
      </c>
      <c r="D22" s="13">
        <v>1</v>
      </c>
      <c r="E22" s="148"/>
      <c r="F22" s="255">
        <f t="shared" si="0"/>
        <v>0</v>
      </c>
      <c r="G22" s="149"/>
      <c r="H22" s="187"/>
      <c r="I22" s="192"/>
      <c r="J22"/>
    </row>
    <row r="23" spans="1:10" ht="12.65" customHeight="1">
      <c r="A23" s="257"/>
      <c r="C23" s="72"/>
      <c r="E23" s="77"/>
      <c r="F23" s="255">
        <f t="shared" si="0"/>
        <v>0</v>
      </c>
      <c r="G23" s="77"/>
      <c r="H23" s="187"/>
      <c r="J23"/>
    </row>
    <row r="24" spans="1:10" ht="25">
      <c r="A24" s="254">
        <v>9</v>
      </c>
      <c r="B24" s="84" t="s">
        <v>75</v>
      </c>
      <c r="C24" s="72" t="s">
        <v>17</v>
      </c>
      <c r="D24" s="13">
        <v>1</v>
      </c>
      <c r="E24" s="148"/>
      <c r="F24" s="255">
        <f>D24*E24</f>
        <v>0</v>
      </c>
      <c r="G24" s="149"/>
      <c r="H24" s="187"/>
      <c r="J24"/>
    </row>
    <row r="25" spans="1:10">
      <c r="A25" s="254"/>
      <c r="E25" s="77"/>
      <c r="F25" s="255">
        <f t="shared" si="0"/>
        <v>0</v>
      </c>
      <c r="G25" s="77"/>
      <c r="H25" s="187"/>
      <c r="J25"/>
    </row>
    <row r="26" spans="1:10">
      <c r="A26" s="254">
        <v>10</v>
      </c>
      <c r="B26" s="84" t="s">
        <v>99</v>
      </c>
      <c r="C26" s="72" t="s">
        <v>17</v>
      </c>
      <c r="D26" s="13">
        <v>5</v>
      </c>
      <c r="E26" s="148"/>
      <c r="F26" s="255">
        <f t="shared" si="0"/>
        <v>0</v>
      </c>
      <c r="G26" s="149"/>
      <c r="H26" s="187"/>
      <c r="J26"/>
    </row>
    <row r="27" spans="1:10">
      <c r="A27" s="254"/>
      <c r="E27"/>
      <c r="F27" s="255">
        <f t="shared" si="0"/>
        <v>0</v>
      </c>
      <c r="H27" s="187"/>
      <c r="J27"/>
    </row>
    <row r="28" spans="1:10" ht="25">
      <c r="A28" s="254">
        <v>11</v>
      </c>
      <c r="B28" s="2" t="s">
        <v>92</v>
      </c>
      <c r="C28" s="72" t="s">
        <v>17</v>
      </c>
      <c r="D28" s="13">
        <v>1</v>
      </c>
      <c r="E28" s="148"/>
      <c r="F28" s="255">
        <f>D28*E28</f>
        <v>0</v>
      </c>
      <c r="G28" s="149"/>
      <c r="H28" s="187"/>
      <c r="J28"/>
    </row>
    <row r="29" spans="1:10">
      <c r="A29" s="254"/>
      <c r="E29"/>
      <c r="F29" s="255">
        <f t="shared" si="0"/>
        <v>0</v>
      </c>
      <c r="H29" s="187"/>
      <c r="J29"/>
    </row>
    <row r="30" spans="1:10" ht="25">
      <c r="A30" s="254">
        <v>12</v>
      </c>
      <c r="B30" s="2" t="s">
        <v>93</v>
      </c>
      <c r="C30" s="72" t="s">
        <v>17</v>
      </c>
      <c r="D30" s="13">
        <v>10</v>
      </c>
      <c r="E30" s="148"/>
      <c r="F30" s="255">
        <f t="shared" si="0"/>
        <v>0</v>
      </c>
      <c r="G30" s="149"/>
      <c r="H30" s="187"/>
      <c r="J30"/>
    </row>
    <row r="31" spans="1:10">
      <c r="A31" s="254"/>
      <c r="E31"/>
      <c r="F31" s="255">
        <f t="shared" si="0"/>
        <v>0</v>
      </c>
      <c r="H31" s="187"/>
      <c r="J31"/>
    </row>
    <row r="32" spans="1:10">
      <c r="A32" s="257">
        <v>13</v>
      </c>
      <c r="B32" s="2" t="s">
        <v>84</v>
      </c>
      <c r="C32" s="72" t="s">
        <v>17</v>
      </c>
      <c r="D32" s="13">
        <v>1</v>
      </c>
      <c r="E32" s="154"/>
      <c r="F32" s="255">
        <f t="shared" si="0"/>
        <v>0</v>
      </c>
      <c r="H32" s="187"/>
      <c r="J32"/>
    </row>
    <row r="33" spans="1:10">
      <c r="A33" s="254"/>
      <c r="C33" s="72"/>
      <c r="E33"/>
      <c r="F33" s="255">
        <f t="shared" si="0"/>
        <v>0</v>
      </c>
      <c r="H33" s="187"/>
      <c r="J33"/>
    </row>
    <row r="34" spans="1:10" ht="25">
      <c r="A34" s="257">
        <v>14</v>
      </c>
      <c r="B34" s="2" t="s">
        <v>85</v>
      </c>
      <c r="C34" s="72" t="s">
        <v>17</v>
      </c>
      <c r="D34" s="13">
        <v>1</v>
      </c>
      <c r="E34" s="154"/>
      <c r="F34" s="255">
        <f t="shared" si="0"/>
        <v>0</v>
      </c>
      <c r="H34" s="187"/>
      <c r="J34"/>
    </row>
    <row r="35" spans="1:10">
      <c r="A35" s="257"/>
      <c r="C35" s="72"/>
      <c r="E35"/>
      <c r="F35" s="255">
        <f t="shared" si="0"/>
        <v>0</v>
      </c>
      <c r="H35" s="187"/>
      <c r="J35"/>
    </row>
    <row r="36" spans="1:10">
      <c r="A36" s="257">
        <v>15</v>
      </c>
      <c r="B36" s="2" t="s">
        <v>98</v>
      </c>
      <c r="C36" s="72" t="s">
        <v>17</v>
      </c>
      <c r="D36" s="13">
        <v>1</v>
      </c>
      <c r="E36" s="154"/>
      <c r="F36" s="255">
        <f t="shared" si="0"/>
        <v>0</v>
      </c>
      <c r="H36" s="187"/>
      <c r="J36"/>
    </row>
    <row r="37" spans="1:10">
      <c r="A37" s="257"/>
      <c r="E37"/>
      <c r="F37" s="255">
        <f>D37*E37</f>
        <v>0</v>
      </c>
      <c r="H37" s="187"/>
      <c r="J37"/>
    </row>
    <row r="38" spans="1:10">
      <c r="A38" s="257">
        <v>16</v>
      </c>
      <c r="B38" s="2" t="s">
        <v>86</v>
      </c>
      <c r="C38" s="72" t="s">
        <v>17</v>
      </c>
      <c r="D38" s="13">
        <v>1</v>
      </c>
      <c r="E38" s="154"/>
      <c r="F38" s="255">
        <f>D38*E38</f>
        <v>0</v>
      </c>
      <c r="H38" s="187"/>
      <c r="J38"/>
    </row>
    <row r="39" spans="1:10">
      <c r="A39" s="257"/>
      <c r="E39"/>
      <c r="F39" s="258"/>
      <c r="G39" s="33"/>
      <c r="H39" s="187"/>
      <c r="J39"/>
    </row>
    <row r="40" spans="1:10" ht="26">
      <c r="A40" s="259"/>
      <c r="B40" s="260" t="str">
        <f>+CONCATENATE("REKAPITULACIJA - ",B7)</f>
        <v>REKAPITULACIJA - ELEKTROMONTAŽNA IN KROVSKA DELA MFE</v>
      </c>
      <c r="C40" s="182"/>
      <c r="D40" s="261"/>
      <c r="E40" s="238"/>
      <c r="F40" s="262">
        <f>SUM(F8:F38)</f>
        <v>0</v>
      </c>
      <c r="G40" s="193"/>
      <c r="H40" s="207"/>
      <c r="I40" s="193"/>
    </row>
    <row r="41" spans="1:10" ht="14.15" customHeight="1" thickBot="1">
      <c r="B41" s="84"/>
      <c r="C41" s="10"/>
      <c r="E41" s="245"/>
      <c r="H41" s="43"/>
      <c r="I41" s="32"/>
    </row>
    <row r="42" spans="1:10" ht="13.5" thickTop="1">
      <c r="A42" s="46"/>
      <c r="B42" s="90"/>
      <c r="C42" s="10"/>
      <c r="D42" s="31"/>
      <c r="E42" s="77"/>
      <c r="F42" s="43"/>
      <c r="H42" s="43"/>
      <c r="I42" s="32"/>
    </row>
    <row r="43" spans="1:10">
      <c r="B43" s="84"/>
      <c r="C43" s="10"/>
    </row>
    <row r="44" spans="1:10" ht="13">
      <c r="A44" s="46"/>
      <c r="B44" s="87"/>
      <c r="C44" s="10"/>
      <c r="H44" s="43"/>
      <c r="I44" s="32"/>
    </row>
    <row r="45" spans="1:10">
      <c r="A45" s="34"/>
      <c r="B45" s="95"/>
      <c r="C45" s="10"/>
      <c r="D45" s="94"/>
      <c r="E45" s="77"/>
      <c r="F45" s="43"/>
    </row>
    <row r="46" spans="1:10">
      <c r="A46" s="34"/>
      <c r="B46" s="4"/>
      <c r="D46"/>
    </row>
    <row r="47" spans="1:10">
      <c r="A47" s="34"/>
      <c r="B47" s="95"/>
      <c r="C47" s="10"/>
      <c r="D47" s="94"/>
      <c r="E47" s="77"/>
      <c r="F47" s="43"/>
      <c r="H47" s="43"/>
      <c r="I47" s="32"/>
    </row>
    <row r="48" spans="1:10">
      <c r="A48" s="34"/>
      <c r="B48" s="95"/>
      <c r="C48" s="10"/>
      <c r="D48"/>
    </row>
    <row r="49" spans="1:257">
      <c r="A49" s="34"/>
      <c r="B49" s="4"/>
      <c r="C49" s="10"/>
      <c r="D49"/>
      <c r="E49" s="77"/>
      <c r="F49" s="43"/>
    </row>
    <row r="50" spans="1:257" ht="13" customHeight="1">
      <c r="A50" s="34"/>
      <c r="B50" s="4"/>
      <c r="D50"/>
      <c r="H50" s="43"/>
      <c r="I50" s="32"/>
    </row>
    <row r="51" spans="1:257" s="33" customFormat="1">
      <c r="A51" s="34"/>
      <c r="B51" s="10"/>
      <c r="C51" s="72"/>
      <c r="D51"/>
      <c r="E51" s="77"/>
      <c r="F51" s="43"/>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34"/>
      <c r="B52" s="10"/>
      <c r="D52"/>
      <c r="H52" s="43"/>
      <c r="I52" s="32"/>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4"/>
      <c r="B53" s="10"/>
      <c r="C53" s="72"/>
      <c r="D53"/>
      <c r="E53" s="77"/>
      <c r="F53" s="43"/>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4"/>
      <c r="B54" s="10"/>
      <c r="D54"/>
      <c r="H54" s="43"/>
      <c r="I54" s="32"/>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4"/>
      <c r="B55" s="10"/>
      <c r="C55" s="10"/>
      <c r="D55" s="94"/>
      <c r="E55" s="77"/>
      <c r="F55" s="43"/>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4"/>
      <c r="B56" s="10"/>
      <c r="D56"/>
      <c r="H56" s="43"/>
      <c r="I56" s="32"/>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4"/>
      <c r="B57" s="10"/>
      <c r="C57" s="10"/>
      <c r="D57"/>
      <c r="F57" s="43"/>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4"/>
      <c r="B58" s="10"/>
      <c r="D58"/>
      <c r="H58" s="43"/>
      <c r="I58" s="32"/>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ht="13">
      <c r="A59" s="46"/>
      <c r="B59" s="93"/>
      <c r="D59"/>
      <c r="H59" s="43"/>
      <c r="I59" s="32"/>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B60" s="10"/>
      <c r="D60"/>
      <c r="H60" s="43"/>
      <c r="I60" s="32"/>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5"/>
      <c r="B61" s="95"/>
      <c r="C61" s="10"/>
      <c r="D61" s="94"/>
      <c r="E61" s="77"/>
      <c r="F61" s="43"/>
      <c r="H61" s="43"/>
      <c r="I61" s="32"/>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7"/>
      <c r="B62" s="27"/>
      <c r="D62"/>
      <c r="H62" s="43"/>
      <c r="I62" s="32"/>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5"/>
      <c r="B63" s="95"/>
      <c r="C63" s="10"/>
      <c r="D63" s="94"/>
      <c r="F63" s="43"/>
      <c r="H63" s="43"/>
      <c r="I63" s="32"/>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5"/>
      <c r="B64" s="88"/>
      <c r="H64" s="43"/>
      <c r="I64" s="32"/>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ht="25" customHeight="1">
      <c r="A65" s="15"/>
      <c r="B65" s="95"/>
      <c r="C65" s="10"/>
      <c r="D65" s="94"/>
      <c r="E65" s="77"/>
      <c r="F65" s="43"/>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ht="13" customHeight="1">
      <c r="A66" s="37"/>
      <c r="B66" s="88"/>
      <c r="H66" s="43"/>
      <c r="I66" s="32"/>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ht="25" customHeight="1">
      <c r="A67" s="37"/>
      <c r="B67" s="95"/>
      <c r="C67" s="10"/>
      <c r="D67" s="94"/>
      <c r="E67" s="77"/>
      <c r="F67" s="4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7"/>
      <c r="B68" s="88"/>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7"/>
      <c r="B69" s="27"/>
      <c r="C69" s="72"/>
      <c r="D69"/>
      <c r="E69" s="77"/>
      <c r="F69" s="43"/>
      <c r="H69" s="43"/>
      <c r="I69" s="32"/>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7"/>
      <c r="B70" s="88"/>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ht="13" customHeight="1">
      <c r="A71" s="37"/>
      <c r="B71" s="27"/>
      <c r="C71" s="10"/>
      <c r="D71" s="94"/>
      <c r="F71" s="4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37"/>
      <c r="B72" s="88"/>
      <c r="H72" s="43"/>
      <c r="I72" s="32"/>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ht="25" customHeight="1">
      <c r="A73" s="37"/>
      <c r="B73" s="95"/>
      <c r="C73" s="10"/>
      <c r="D73" s="94"/>
      <c r="F73" s="4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7"/>
      <c r="B74" s="88"/>
      <c r="H74" s="43"/>
      <c r="I74" s="32"/>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B75" s="27"/>
      <c r="C75" s="10"/>
      <c r="D75" s="94"/>
      <c r="F75" s="43"/>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7"/>
      <c r="B76" s="27"/>
      <c r="H76" s="43"/>
      <c r="I76" s="32"/>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B77" s="27"/>
      <c r="C77" s="10"/>
      <c r="D77" s="94"/>
      <c r="F77" s="43"/>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B78" s="27"/>
      <c r="H78" s="43"/>
      <c r="I78" s="32"/>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 customHeight="1">
      <c r="A79" s="37"/>
      <c r="B79" s="95"/>
      <c r="C79" s="10"/>
      <c r="D79" s="94"/>
      <c r="F79" s="43"/>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27"/>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95"/>
      <c r="C81" s="10"/>
      <c r="D81" s="94"/>
      <c r="F81" s="43"/>
      <c r="H81" s="43"/>
      <c r="I81" s="32"/>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27"/>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ht="25" customHeight="1">
      <c r="A83" s="37"/>
      <c r="B83" s="95"/>
      <c r="C83" s="10"/>
      <c r="D83"/>
      <c r="F83" s="43"/>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27"/>
      <c r="H84" s="43"/>
      <c r="I84" s="32"/>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7"/>
      <c r="B85" s="27"/>
      <c r="C85" s="10"/>
      <c r="D85" s="94"/>
      <c r="F85" s="43"/>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27"/>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27"/>
      <c r="C87" s="10"/>
      <c r="D87" s="94"/>
      <c r="F87" s="43"/>
      <c r="H87" s="43"/>
      <c r="I87" s="32"/>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27"/>
      <c r="H88" s="43"/>
      <c r="I88" s="32"/>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27"/>
      <c r="C89" s="10"/>
      <c r="D89" s="94"/>
      <c r="F89" s="43"/>
      <c r="H89" s="43"/>
      <c r="I89" s="32"/>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27"/>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7"/>
      <c r="B91" s="27"/>
      <c r="C91" s="10"/>
      <c r="D91" s="94"/>
      <c r="F91" s="43"/>
      <c r="H91" s="43"/>
      <c r="I91" s="32"/>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7"/>
      <c r="B92" s="27"/>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7"/>
      <c r="B93" s="95"/>
      <c r="C93" s="10"/>
      <c r="D93" s="94"/>
      <c r="F93" s="43"/>
      <c r="H93" s="43"/>
      <c r="I93" s="32"/>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7"/>
      <c r="B94" s="27"/>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7"/>
      <c r="B95" s="27"/>
      <c r="C95" s="10"/>
      <c r="D95" s="94"/>
      <c r="F95" s="43"/>
      <c r="H95" s="43"/>
      <c r="I95" s="32"/>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7"/>
      <c r="B96" s="27"/>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ht="11.15" customHeight="1">
      <c r="A97" s="37"/>
      <c r="B97" s="27"/>
      <c r="C97" s="10"/>
      <c r="D97" s="94"/>
      <c r="F97" s="43"/>
      <c r="H97" s="43"/>
      <c r="I97" s="32"/>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7"/>
      <c r="B98" s="27"/>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7"/>
      <c r="B99" s="27"/>
      <c r="C99" s="10"/>
      <c r="D99" s="94"/>
      <c r="F99" s="43"/>
      <c r="H99" s="43"/>
      <c r="I99" s="32"/>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7"/>
      <c r="B100" s="27"/>
      <c r="C100" s="10"/>
      <c r="D100" s="94"/>
      <c r="F100" s="43"/>
      <c r="H100" s="43"/>
      <c r="I100" s="32"/>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4"/>
      <c r="B101" s="10"/>
      <c r="C101" s="72"/>
      <c r="D101"/>
      <c r="F101" s="43"/>
      <c r="H101" s="43"/>
      <c r="I101" s="32"/>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4"/>
      <c r="B102" s="10"/>
      <c r="H102" s="43"/>
      <c r="I102" s="32"/>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4"/>
      <c r="B103" s="10"/>
      <c r="C103" s="10"/>
      <c r="D103"/>
      <c r="F103" s="43"/>
      <c r="H103" s="43"/>
      <c r="I103" s="32"/>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4"/>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ht="13">
      <c r="A105" s="46"/>
      <c r="B105" s="93"/>
      <c r="D105"/>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B106" s="10"/>
      <c r="D106"/>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5"/>
      <c r="B107" s="95"/>
      <c r="C107" s="10"/>
      <c r="D107" s="94"/>
      <c r="E107" s="77"/>
      <c r="F107" s="43"/>
      <c r="H107" s="43"/>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D108"/>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5"/>
      <c r="B109" s="95"/>
      <c r="C109" s="10"/>
      <c r="D109" s="94"/>
      <c r="F109" s="43"/>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5"/>
      <c r="B110" s="88"/>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5"/>
      <c r="B111" s="95"/>
      <c r="C111" s="10"/>
      <c r="D111" s="94"/>
      <c r="E111" s="77"/>
      <c r="F111" s="43"/>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88"/>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7"/>
      <c r="B113" s="95"/>
      <c r="C113" s="10"/>
      <c r="D113" s="94"/>
      <c r="E113" s="77"/>
      <c r="F113" s="43"/>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7"/>
      <c r="B114" s="95"/>
      <c r="C114" s="10"/>
      <c r="D114" s="94"/>
      <c r="E114" s="77"/>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B115" s="95"/>
      <c r="C115" s="10"/>
      <c r="D115" s="94"/>
      <c r="E115" s="77"/>
      <c r="F115" s="43"/>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7"/>
      <c r="B116" s="88"/>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7"/>
      <c r="B117" s="95"/>
      <c r="C117" s="10"/>
      <c r="D117" s="94"/>
      <c r="E117" s="77"/>
      <c r="F117" s="43"/>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7"/>
      <c r="B118" s="88"/>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7"/>
      <c r="B119" s="27"/>
      <c r="C119" s="72"/>
      <c r="D119"/>
      <c r="E119" s="77"/>
      <c r="F119" s="43"/>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7"/>
      <c r="B120" s="88"/>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37"/>
      <c r="B121" s="27"/>
      <c r="C121" s="10"/>
      <c r="D121" s="94"/>
      <c r="F121" s="43"/>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7"/>
      <c r="B122" s="88"/>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7"/>
      <c r="B123" s="95"/>
      <c r="C123" s="10"/>
      <c r="D123" s="94"/>
      <c r="F123" s="4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88"/>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B125" s="27"/>
      <c r="C125" s="10"/>
      <c r="D125" s="94"/>
      <c r="F125" s="43"/>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27"/>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7"/>
      <c r="B127" s="27"/>
      <c r="C127" s="10"/>
      <c r="D127" s="94"/>
      <c r="F127" s="43"/>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27"/>
      <c r="C128" s="10"/>
      <c r="D128" s="94"/>
      <c r="F128" s="43"/>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27"/>
      <c r="C129" s="10"/>
      <c r="D129" s="94"/>
      <c r="F129" s="43"/>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27"/>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95"/>
      <c r="C131" s="10"/>
      <c r="D131" s="94"/>
      <c r="F131" s="43"/>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27"/>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95"/>
      <c r="C133" s="10"/>
      <c r="D133"/>
      <c r="F133" s="43"/>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27"/>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27"/>
      <c r="C135" s="10"/>
      <c r="D135" s="94"/>
      <c r="F135" s="43"/>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27"/>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4"/>
      <c r="F137" s="43"/>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27"/>
      <c r="C139" s="10"/>
      <c r="D139" s="94"/>
      <c r="F139" s="43"/>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27"/>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27"/>
      <c r="C141" s="10"/>
      <c r="D141" s="94"/>
      <c r="F141" s="43"/>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B142" s="27"/>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95"/>
      <c r="C143" s="10"/>
      <c r="D143" s="94"/>
      <c r="F143" s="4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B144" s="27"/>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7"/>
      <c r="B145" s="27"/>
      <c r="C145" s="10"/>
      <c r="D145" s="94"/>
      <c r="F145" s="43"/>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4"/>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4"/>
      <c r="B147" s="27"/>
      <c r="C147" s="10"/>
      <c r="D147" s="94"/>
      <c r="F147" s="43"/>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13"/>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13"/>
      <c r="B149" s="10"/>
      <c r="C149" s="10"/>
      <c r="D149" s="94"/>
      <c r="F149" s="43"/>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13"/>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ht="15.5">
      <c r="A151" s="13"/>
      <c r="B151" s="91"/>
      <c r="C151" s="10"/>
      <c r="D151" s="94"/>
      <c r="F151" s="43"/>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13"/>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13"/>
      <c r="B153" s="27"/>
      <c r="C153" s="10"/>
      <c r="D153" s="94"/>
      <c r="F153" s="4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13"/>
      <c r="B154" s="27"/>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27"/>
      <c r="C155" s="10"/>
      <c r="D155" s="94"/>
      <c r="F155" s="43"/>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13"/>
      <c r="B156" s="10"/>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10"/>
      <c r="C157" s="72"/>
      <c r="D157"/>
      <c r="F157" s="43"/>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10"/>
      <c r="C159" s="10"/>
      <c r="D159"/>
      <c r="F159" s="43"/>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ht="13">
      <c r="A161" s="46"/>
      <c r="B161" s="87"/>
      <c r="C161" s="10"/>
      <c r="D161" s="13"/>
      <c r="E161" s="13"/>
      <c r="F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7"/>
      <c r="B162" s="95"/>
      <c r="C162" s="10"/>
      <c r="D162" s="94"/>
      <c r="E162" s="77"/>
      <c r="F162" s="43"/>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7"/>
      <c r="B163" s="4"/>
      <c r="C163" s="13"/>
      <c r="D163"/>
      <c r="E163" s="13"/>
      <c r="F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37"/>
      <c r="B164" s="95"/>
      <c r="C164" s="10"/>
      <c r="D164" s="94"/>
      <c r="E164" s="77"/>
      <c r="F164" s="43"/>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7"/>
      <c r="B165" s="95"/>
      <c r="C165" s="10"/>
      <c r="D165"/>
      <c r="E165" s="13"/>
      <c r="F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7"/>
      <c r="B166" s="4"/>
      <c r="C166" s="10"/>
      <c r="D166"/>
      <c r="E166" s="77"/>
      <c r="F166" s="43"/>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7"/>
      <c r="B167" s="98"/>
      <c r="C167" s="13"/>
      <c r="D167"/>
      <c r="E167" s="13"/>
      <c r="F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7"/>
      <c r="B168" s="99"/>
      <c r="C168" s="10"/>
      <c r="D168" s="13"/>
      <c r="E168" s="77"/>
      <c r="F168" s="43"/>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37"/>
      <c r="B169" s="100"/>
      <c r="D169"/>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2" customFormat="1" ht="25" customHeight="1">
      <c r="A170" s="97"/>
      <c r="B170" s="99"/>
      <c r="C170" s="10"/>
      <c r="D170"/>
      <c r="E170" s="77"/>
      <c r="F170" s="43"/>
      <c r="H170" s="85"/>
      <c r="I170" s="3"/>
      <c r="J170" s="3"/>
    </row>
    <row r="171" spans="1:257">
      <c r="A171" s="37"/>
      <c r="B171" s="99"/>
      <c r="E171" s="33"/>
      <c r="F171" s="33"/>
    </row>
    <row r="172" spans="1:257">
      <c r="A172" s="37"/>
      <c r="B172" s="99"/>
      <c r="C172" s="10"/>
      <c r="D172" s="94"/>
      <c r="E172" s="77"/>
      <c r="F172" s="43"/>
    </row>
    <row r="173" spans="1:257">
      <c r="A173" s="37"/>
      <c r="B173" s="99"/>
      <c r="E173" s="33"/>
      <c r="F173" s="33"/>
    </row>
    <row r="174" spans="1:257">
      <c r="A174" s="37"/>
      <c r="B174" s="102"/>
      <c r="C174" s="10"/>
      <c r="D174" s="94"/>
      <c r="E174" s="33"/>
      <c r="F174" s="43"/>
    </row>
    <row r="175" spans="1:257">
      <c r="A175" s="15"/>
      <c r="B175" s="99"/>
    </row>
    <row r="176" spans="1:257">
      <c r="A176" s="15"/>
      <c r="B176" s="102"/>
      <c r="C176" s="10"/>
      <c r="D176" s="94"/>
      <c r="F176" s="43"/>
    </row>
    <row r="177" spans="1:257" s="13" customFormat="1">
      <c r="A177" s="37"/>
      <c r="H177" s="3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13" customFormat="1">
      <c r="A178" s="37"/>
      <c r="B178" s="100"/>
      <c r="C178" s="72"/>
      <c r="D178"/>
      <c r="F178" s="43"/>
      <c r="H178" s="3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13" customFormat="1">
      <c r="B179" s="100"/>
      <c r="C179" s="33"/>
      <c r="D179"/>
      <c r="H179" s="3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13" customFormat="1" ht="12" customHeight="1">
      <c r="B180" s="96"/>
      <c r="C180" s="10"/>
      <c r="D180" s="94"/>
      <c r="F180" s="43"/>
      <c r="H180" s="3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13" customFormat="1">
      <c r="B181" s="100"/>
      <c r="C181" s="33"/>
      <c r="D181"/>
      <c r="H181" s="3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13" customFormat="1">
      <c r="B182" s="100"/>
      <c r="C182" s="72"/>
      <c r="D182"/>
      <c r="F182" s="43"/>
      <c r="H182" s="3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13" customFormat="1">
      <c r="B183" s="101"/>
      <c r="H183" s="3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A184" s="13"/>
      <c r="B184" s="100"/>
      <c r="C184" s="10"/>
      <c r="D184"/>
      <c r="F184" s="43"/>
      <c r="I184" s="13"/>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ht="15.5">
      <c r="B185" s="96"/>
      <c r="I185" s="13"/>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I186" s="13"/>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ht="15.5">
      <c r="B187" s="96"/>
      <c r="I187" s="13"/>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ht="15.5">
      <c r="B188" s="96"/>
      <c r="I188" s="13"/>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ht="15.5">
      <c r="B189" s="96"/>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ht="15.5">
      <c r="B191" s="96"/>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ht="13">
      <c r="A195" s="34"/>
      <c r="B195" s="93"/>
      <c r="C195" s="10"/>
      <c r="D195"/>
      <c r="E195" s="13"/>
      <c r="F195"/>
      <c r="G195"/>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34"/>
      <c r="B196" s="103"/>
      <c r="C196" s="10"/>
      <c r="D196" s="94"/>
      <c r="E196" s="13"/>
      <c r="F196" s="77"/>
      <c r="G196" s="43"/>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A197" s="34"/>
      <c r="B197" s="103"/>
      <c r="C197" s="10"/>
      <c r="D197" s="94"/>
      <c r="E197" s="13"/>
      <c r="F197" s="43"/>
      <c r="G197" s="32"/>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34"/>
      <c r="B198" s="103"/>
      <c r="C198" s="10"/>
      <c r="D198" s="94"/>
      <c r="E198" s="13"/>
      <c r="F198" s="43"/>
      <c r="G198" s="32"/>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A199" s="34"/>
      <c r="B199" s="103"/>
      <c r="C199" s="10"/>
      <c r="D199" s="94"/>
      <c r="E199" s="13"/>
      <c r="F199" s="43"/>
      <c r="G199" s="32"/>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34"/>
      <c r="B200" s="103"/>
      <c r="C200" s="10"/>
      <c r="D200" s="94"/>
      <c r="E200" s="13"/>
      <c r="F200" s="43"/>
      <c r="G200" s="32"/>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A201" s="34"/>
      <c r="B201" s="103"/>
      <c r="C201" s="10"/>
      <c r="D201" s="94"/>
      <c r="E201" s="13"/>
      <c r="F201" s="43"/>
      <c r="G201" s="32"/>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ht="10.5" customHeight="1">
      <c r="A202" s="34"/>
      <c r="B202" s="103"/>
      <c r="C202" s="10"/>
      <c r="D202" s="94"/>
      <c r="E202" s="13"/>
      <c r="F202" s="43"/>
      <c r="G202" s="32"/>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A203" s="34"/>
      <c r="B203" s="104"/>
      <c r="C203" s="72"/>
      <c r="D203" s="105"/>
      <c r="E203" s="13"/>
      <c r="G203" s="32"/>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34"/>
      <c r="B204" s="104"/>
      <c r="C204" s="10"/>
      <c r="D204" s="94"/>
      <c r="E204" s="13"/>
      <c r="F204" s="43"/>
      <c r="G204" s="32"/>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A205" s="34"/>
      <c r="B205" s="104"/>
      <c r="C205" s="10"/>
      <c r="D205" s="94"/>
      <c r="E205" s="13"/>
      <c r="F205" s="43"/>
      <c r="G205" s="32"/>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34"/>
      <c r="B206" s="104"/>
      <c r="C206" s="10"/>
      <c r="D206" s="94"/>
      <c r="E206" s="13"/>
      <c r="F206" s="43"/>
      <c r="G206" s="32"/>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104"/>
      <c r="C207" s="10"/>
      <c r="D207" s="94"/>
      <c r="E207" s="13"/>
      <c r="F207" s="43"/>
      <c r="G207" s="32"/>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34"/>
      <c r="B208" s="104"/>
      <c r="C208" s="10"/>
      <c r="D208"/>
      <c r="E208" s="13"/>
      <c r="G208" s="32"/>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34"/>
      <c r="B209" s="104"/>
      <c r="C209" s="72"/>
      <c r="D209" s="105"/>
      <c r="E209" s="13"/>
      <c r="F209" s="43"/>
      <c r="G209" s="32"/>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4"/>
      <c r="B210" s="57"/>
      <c r="C210" s="72"/>
      <c r="D210" s="105"/>
      <c r="E210" s="13"/>
      <c r="F210" s="43"/>
      <c r="G210" s="32"/>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34"/>
      <c r="B211" s="57"/>
      <c r="C211" s="72"/>
      <c r="D211" s="105"/>
      <c r="E211" s="13"/>
      <c r="F211" s="43"/>
      <c r="G211" s="32"/>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34"/>
      <c r="B212" s="57"/>
      <c r="C212" s="72"/>
      <c r="D212" s="105"/>
      <c r="E212" s="13"/>
      <c r="G212" s="3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34"/>
      <c r="B213" s="57"/>
      <c r="C213" s="10"/>
      <c r="D213" s="13"/>
      <c r="E213" s="13"/>
      <c r="G213" s="32"/>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A214" s="34"/>
      <c r="B214" s="57"/>
      <c r="C214" s="71"/>
      <c r="D214" s="55"/>
      <c r="E214" s="13"/>
      <c r="F214" s="43"/>
      <c r="G214" s="32"/>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ht="13">
      <c r="A215" s="46"/>
      <c r="B215" s="57"/>
      <c r="C215" s="71"/>
      <c r="D215" s="55"/>
      <c r="F215" s="33"/>
      <c r="G215" s="32"/>
    </row>
    <row r="216" spans="1:257" s="33" customFormat="1" ht="13">
      <c r="A216" s="46"/>
      <c r="B216" s="57"/>
      <c r="C216" s="10"/>
      <c r="D216" s="13"/>
      <c r="E216" s="13"/>
      <c r="G216" s="32"/>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ht="13">
      <c r="A217" s="46"/>
      <c r="B217" s="57"/>
      <c r="C217" s="71"/>
      <c r="D217" s="55"/>
      <c r="E217" s="13"/>
      <c r="F217" s="43"/>
      <c r="G217" s="32"/>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ht="13">
      <c r="A218" s="46"/>
      <c r="B218" s="57"/>
      <c r="C218" s="71"/>
      <c r="D218" s="55"/>
      <c r="E218" s="13"/>
      <c r="G218" s="32"/>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ht="13">
      <c r="A219" s="46"/>
      <c r="B219" s="57"/>
      <c r="C219" s="10"/>
      <c r="D219" s="13"/>
      <c r="E219" s="13"/>
      <c r="G219" s="32"/>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34"/>
      <c r="B220" s="57"/>
      <c r="C220" s="71"/>
      <c r="D220" s="55"/>
      <c r="E220" s="13"/>
      <c r="F220" s="43"/>
      <c r="G220" s="32"/>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4"/>
      <c r="B221" s="57"/>
      <c r="C221" s="71"/>
      <c r="D221" s="55"/>
      <c r="E221" s="13"/>
      <c r="F221" s="43"/>
      <c r="G221" s="32"/>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4"/>
      <c r="B222" s="106"/>
      <c r="C222" s="10"/>
      <c r="D222" s="13"/>
      <c r="G222" s="32"/>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4"/>
      <c r="B223" s="106"/>
      <c r="C223" s="72"/>
      <c r="D223" s="78"/>
      <c r="F223" s="43"/>
      <c r="G223" s="32"/>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4"/>
      <c r="B224" s="106"/>
      <c r="C224" s="72"/>
      <c r="D224" s="78"/>
      <c r="G224" s="32"/>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106"/>
      <c r="C225" s="72"/>
      <c r="D225" s="78"/>
      <c r="F225" s="43"/>
      <c r="G225" s="32"/>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106"/>
      <c r="C226" s="72"/>
      <c r="D226" s="78"/>
      <c r="G226" s="32"/>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4"/>
      <c r="B227" s="106"/>
      <c r="C227" s="72"/>
      <c r="D227" s="78"/>
      <c r="F227" s="43"/>
      <c r="G227" s="32"/>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ht="13">
      <c r="A228" s="46"/>
      <c r="B228" s="106"/>
      <c r="C228" s="72"/>
      <c r="D228" s="78"/>
      <c r="G228" s="32"/>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ht="13">
      <c r="A229" s="46"/>
      <c r="B229" s="106"/>
      <c r="C229" s="72"/>
      <c r="D229" s="78"/>
      <c r="F229" s="43"/>
      <c r="G229" s="32"/>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ht="13">
      <c r="A230" s="46"/>
      <c r="B230" s="106"/>
      <c r="C230" s="72"/>
      <c r="D230" s="78"/>
      <c r="F230" s="43"/>
      <c r="G230" s="32"/>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ht="13">
      <c r="A231" s="46"/>
      <c r="B231" s="106"/>
      <c r="C231" s="72"/>
      <c r="D231" s="78"/>
      <c r="F231" s="43"/>
      <c r="G231" s="32"/>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ht="13">
      <c r="A232" s="46"/>
      <c r="B232" s="106"/>
      <c r="C232" s="72"/>
      <c r="D232" s="78"/>
      <c r="F232" s="43"/>
      <c r="G232" s="32"/>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8"/>
      <c r="B233" s="106"/>
      <c r="C233" s="72"/>
      <c r="D233" s="78"/>
      <c r="F233" s="43"/>
      <c r="G233" s="32"/>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8"/>
      <c r="B234" s="106"/>
      <c r="C234" s="72"/>
      <c r="D234" s="78"/>
      <c r="F234" s="43"/>
      <c r="G234" s="32"/>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8"/>
      <c r="B235" s="106"/>
      <c r="C235" s="72"/>
      <c r="D235" s="78"/>
      <c r="F235" s="43"/>
      <c r="G235" s="32"/>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8"/>
      <c r="B236" s="106"/>
      <c r="C236" s="10"/>
      <c r="D236" s="13"/>
      <c r="G236" s="32"/>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38"/>
      <c r="B237" s="106"/>
      <c r="C237" s="72"/>
      <c r="D237" s="78"/>
      <c r="F237" s="43"/>
      <c r="G237" s="32"/>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38"/>
      <c r="B238" s="106"/>
      <c r="C238" s="72"/>
      <c r="D238" s="78"/>
      <c r="G238" s="32"/>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8"/>
      <c r="B239" s="107"/>
      <c r="C239" s="10"/>
      <c r="D239" s="13"/>
      <c r="G239" s="32"/>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38"/>
      <c r="B240" s="107"/>
      <c r="C240" s="73"/>
      <c r="D240" s="108"/>
      <c r="F240" s="43"/>
      <c r="G240" s="32"/>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38"/>
      <c r="B241" s="107"/>
      <c r="C241" s="73"/>
      <c r="D241" s="108"/>
      <c r="G241" s="32"/>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38"/>
      <c r="B242" s="107"/>
      <c r="C242" s="73"/>
      <c r="D242" s="108"/>
      <c r="G242" s="32"/>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38"/>
      <c r="B243" s="107"/>
      <c r="C243" s="73"/>
      <c r="D243" s="108"/>
      <c r="F243" s="43"/>
      <c r="G243" s="32"/>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38"/>
      <c r="B244" s="107"/>
      <c r="C244" s="73"/>
      <c r="D244" s="108"/>
      <c r="G244" s="32"/>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38"/>
      <c r="B245" s="107"/>
      <c r="C245" s="75"/>
      <c r="D245" s="109"/>
      <c r="F245" s="43"/>
      <c r="G245" s="32"/>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38"/>
      <c r="B246" s="107"/>
      <c r="C246" s="75"/>
      <c r="D246" s="109"/>
      <c r="G246" s="32"/>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38"/>
      <c r="B247" s="107"/>
      <c r="C247" s="75"/>
      <c r="D247" s="109"/>
      <c r="F247" s="43"/>
      <c r="G247" s="32"/>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38"/>
      <c r="B248" s="107"/>
      <c r="C248" s="75"/>
      <c r="D248" s="109"/>
      <c r="G248" s="32"/>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38"/>
      <c r="B249" s="107"/>
      <c r="C249" s="75"/>
      <c r="D249" s="109"/>
      <c r="F249" s="43"/>
      <c r="G249" s="32"/>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8"/>
      <c r="B250" s="107"/>
      <c r="C250" s="75"/>
      <c r="D250" s="109"/>
      <c r="G250" s="32"/>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8"/>
      <c r="B251" s="27"/>
      <c r="C251" s="10"/>
      <c r="D251" s="13"/>
      <c r="G251" s="32"/>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8"/>
      <c r="B252" s="107"/>
      <c r="C252" s="75"/>
      <c r="D252" s="109"/>
      <c r="F252" s="43"/>
      <c r="G252" s="32"/>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8"/>
      <c r="B253" s="110"/>
      <c r="C253" s="74"/>
      <c r="D253" s="111"/>
      <c r="G253" s="32"/>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8"/>
      <c r="B254" s="27"/>
      <c r="C254" s="10"/>
      <c r="D254" s="13"/>
      <c r="G254" s="32"/>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8"/>
      <c r="B255" s="107"/>
      <c r="C255" s="75"/>
      <c r="D255" s="109"/>
      <c r="F255" s="43"/>
      <c r="G255" s="32"/>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8"/>
      <c r="B256" s="112"/>
      <c r="C256" s="71"/>
      <c r="D256" s="55"/>
      <c r="G256" s="32"/>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8"/>
      <c r="B257" s="27"/>
      <c r="C257" s="10"/>
      <c r="D257" s="13"/>
      <c r="G257" s="32"/>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ht="13">
      <c r="A258" s="46"/>
      <c r="B258" s="107"/>
      <c r="C258" s="75"/>
      <c r="D258" s="109"/>
      <c r="F258" s="43"/>
      <c r="G258" s="32"/>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8"/>
      <c r="B259" s="107"/>
      <c r="C259" s="75"/>
      <c r="D259" s="109"/>
      <c r="F259" s="43"/>
      <c r="G259" s="32"/>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8"/>
      <c r="B260" s="27"/>
      <c r="C260" s="79"/>
      <c r="D260" s="109"/>
      <c r="F260" s="43"/>
      <c r="G260" s="32"/>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c r="B261" s="88"/>
      <c r="C261" s="10"/>
      <c r="D261" s="13"/>
      <c r="G261" s="32"/>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c r="B262" s="27"/>
      <c r="C262" s="79"/>
      <c r="D262" s="109"/>
      <c r="F262" s="43"/>
      <c r="G262" s="32"/>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c r="B263" s="88"/>
      <c r="C263" s="72"/>
      <c r="D263" s="78"/>
      <c r="G263" s="32"/>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c r="B264" s="27"/>
      <c r="C264" s="79"/>
      <c r="D264" s="109"/>
      <c r="F264" s="43"/>
      <c r="G264" s="32"/>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c r="B265" s="88"/>
      <c r="C265" s="72"/>
      <c r="D265" s="78"/>
      <c r="G265" s="32"/>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c r="B266" s="27"/>
      <c r="C266" s="79"/>
      <c r="D266" s="109"/>
      <c r="F266" s="43"/>
      <c r="G266" s="32"/>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c r="B267" s="27"/>
      <c r="C267" s="79"/>
      <c r="D267" s="109"/>
      <c r="G267" s="32"/>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c r="B268" s="112"/>
      <c r="C268" s="71"/>
      <c r="D268" s="55"/>
      <c r="F268" s="43"/>
      <c r="G268" s="32"/>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A269"/>
      <c r="B269" s="88"/>
      <c r="C269" s="10"/>
      <c r="D269" s="13"/>
      <c r="G269" s="32"/>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A270"/>
      <c r="B270" s="112"/>
      <c r="C270" s="71"/>
      <c r="D270" s="55"/>
      <c r="F270" s="43"/>
      <c r="G270" s="32"/>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c r="B271" s="112"/>
      <c r="C271" s="71"/>
      <c r="D271" s="55"/>
      <c r="F271" s="43"/>
      <c r="G271" s="32"/>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ht="12" customHeight="1">
      <c r="A272"/>
      <c r="B272" s="112"/>
      <c r="C272" s="71"/>
      <c r="D272" s="55"/>
      <c r="F272" s="43"/>
      <c r="G272" s="32"/>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3" customFormat="1" ht="12" customHeight="1">
      <c r="A273"/>
      <c r="B273" s="113"/>
      <c r="C273" s="71"/>
      <c r="D273" s="55"/>
      <c r="E273" s="55"/>
      <c r="F273" s="32"/>
      <c r="G273" s="32"/>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3" customFormat="1">
      <c r="A274"/>
      <c r="B274" s="114"/>
      <c r="C274" s="10"/>
      <c r="D274" s="31"/>
      <c r="E274" s="77"/>
      <c r="F274" s="31"/>
      <c r="G274" s="77"/>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3" customFormat="1">
      <c r="A275"/>
      <c r="B275" s="27"/>
      <c r="C275" s="10"/>
      <c r="D275" s="13"/>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3" customFormat="1">
      <c r="A276"/>
      <c r="B276" s="27"/>
      <c r="C276" s="71"/>
      <c r="D276" s="55"/>
      <c r="E276" s="55"/>
      <c r="F276" s="32"/>
      <c r="G276" s="32"/>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3" customFormat="1">
      <c r="A277"/>
      <c r="B277" s="81"/>
      <c r="C277" s="10"/>
      <c r="D277" s="13"/>
      <c r="E277" s="55"/>
      <c r="F277" s="40"/>
      <c r="G277" s="32"/>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3" customFormat="1">
      <c r="A278" s="38"/>
      <c r="B278" s="27"/>
      <c r="C278" s="10"/>
      <c r="D278" s="13"/>
      <c r="E278" s="55"/>
      <c r="F278" s="40"/>
      <c r="G278" s="32"/>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3" customFormat="1" ht="13" thickBot="1">
      <c r="A279" s="38"/>
      <c r="B279" s="89"/>
      <c r="C279" s="92"/>
      <c r="D279" s="36"/>
      <c r="E279" s="36"/>
      <c r="F279" s="42"/>
      <c r="G279" s="32"/>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3" customFormat="1" ht="13" thickTop="1">
      <c r="A280" s="38"/>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3" customFormat="1">
      <c r="A281" s="38"/>
      <c r="B281" s="45"/>
      <c r="C281" s="44"/>
      <c r="D281" s="51"/>
      <c r="E281" s="51"/>
      <c r="F281" s="48"/>
      <c r="G281" s="32"/>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3" customFormat="1">
      <c r="A282" s="38"/>
      <c r="B282" s="45"/>
      <c r="C282" s="44"/>
      <c r="D282" s="52"/>
      <c r="E282" s="52"/>
      <c r="F282"/>
      <c r="G282"/>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3" customFormat="1">
      <c r="A283" s="38"/>
      <c r="B283" s="58"/>
      <c r="C283" s="44"/>
      <c r="D283" s="59"/>
      <c r="E283" s="59"/>
      <c r="F283"/>
      <c r="G283"/>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3" customFormat="1">
      <c r="A284" s="38"/>
      <c r="B284" s="58"/>
      <c r="C284" s="44"/>
      <c r="D284" s="59"/>
      <c r="E284" s="59"/>
      <c r="F284"/>
      <c r="G284"/>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3" customFormat="1">
      <c r="A285" s="38"/>
      <c r="B285" s="58"/>
      <c r="C285" s="44"/>
      <c r="D285" s="59"/>
      <c r="E285" s="59"/>
      <c r="F285"/>
      <c r="G285"/>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3" customFormat="1">
      <c r="A286" s="38"/>
      <c r="B286" s="60"/>
      <c r="C286" s="44"/>
      <c r="D286" s="59"/>
      <c r="E286" s="59"/>
      <c r="F286"/>
      <c r="G286"/>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3" customFormat="1">
      <c r="A287" s="38"/>
      <c r="B287" s="60"/>
      <c r="C287" s="44"/>
      <c r="D287" s="59"/>
      <c r="E287" s="59"/>
      <c r="F287"/>
      <c r="G287"/>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3" customFormat="1">
      <c r="A288" s="38"/>
      <c r="B288" s="15"/>
      <c r="C288" s="44"/>
      <c r="D288" s="59"/>
      <c r="E288" s="59"/>
      <c r="F288"/>
      <c r="G288"/>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3" customFormat="1">
      <c r="A289" s="38"/>
      <c r="B289" s="60"/>
      <c r="C289" s="44"/>
      <c r="D289" s="59"/>
      <c r="E289" s="59"/>
      <c r="F289"/>
      <c r="G289"/>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3" customFormat="1">
      <c r="A290" s="38"/>
      <c r="B290" s="60"/>
      <c r="C290" s="44"/>
      <c r="D290" s="59"/>
      <c r="E290" s="59"/>
      <c r="F290"/>
      <c r="G290"/>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3" customFormat="1">
      <c r="A291" s="38"/>
      <c r="B291" s="60"/>
      <c r="C291" s="44"/>
      <c r="D291" s="59"/>
      <c r="E291" s="59"/>
      <c r="F291"/>
      <c r="G291"/>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3" customFormat="1">
      <c r="A292" s="38"/>
      <c r="B292" s="60"/>
      <c r="C292" s="44"/>
      <c r="D292" s="59"/>
      <c r="E292" s="59"/>
      <c r="F292"/>
      <c r="G292"/>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3" customFormat="1">
      <c r="A293" s="38"/>
      <c r="B293" s="60"/>
      <c r="C293" s="44"/>
      <c r="D293" s="59"/>
      <c r="E293" s="59"/>
      <c r="F293" s="50"/>
      <c r="G293"/>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3" customFormat="1">
      <c r="A294" s="38"/>
      <c r="B294" s="60"/>
      <c r="C294" s="44"/>
      <c r="D294" s="59"/>
      <c r="E294" s="59"/>
      <c r="F294" s="50"/>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3" customFormat="1">
      <c r="A295" s="38"/>
      <c r="B295" s="60"/>
      <c r="C295" s="44"/>
      <c r="D295" s="59"/>
      <c r="E295" s="59"/>
      <c r="F295" s="50"/>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3" customFormat="1">
      <c r="A296" s="38"/>
      <c r="B296" s="60"/>
      <c r="C296" s="44"/>
      <c r="D296" s="59"/>
      <c r="E296" s="59"/>
      <c r="F296" s="50"/>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3" customFormat="1">
      <c r="A297" s="38"/>
      <c r="B297" s="35"/>
      <c r="C297" s="13"/>
      <c r="D297" s="31"/>
      <c r="E297" s="80"/>
      <c r="F297" s="43"/>
      <c r="G297" s="32"/>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3" customFormat="1">
      <c r="A298" s="38"/>
      <c r="B298" s="35"/>
      <c r="C298" s="13"/>
      <c r="D298" s="31"/>
      <c r="E298" s="31"/>
      <c r="F298" s="43"/>
      <c r="G298" s="32"/>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3" customFormat="1" ht="13">
      <c r="A299" s="38"/>
      <c r="B299" s="47"/>
      <c r="C299" s="52"/>
      <c r="D299" s="51"/>
      <c r="E299" s="51"/>
      <c r="F299" s="49"/>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3" customFormat="1">
      <c r="A300" s="38"/>
      <c r="B300" s="45"/>
      <c r="C300" s="44"/>
      <c r="D300" s="51"/>
      <c r="E300" s="51"/>
      <c r="F300" s="48"/>
      <c r="G300" s="32"/>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3" customFormat="1">
      <c r="A301" s="38"/>
      <c r="B301" s="45"/>
      <c r="C301" s="44"/>
      <c r="D301" s="52"/>
      <c r="E301" s="52"/>
      <c r="F301"/>
      <c r="G301"/>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3" customFormat="1">
      <c r="A302" s="38"/>
      <c r="B302" s="15"/>
      <c r="C302" s="44"/>
      <c r="D302" s="59"/>
      <c r="E302" s="59"/>
      <c r="F302"/>
      <c r="G302"/>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3" customFormat="1">
      <c r="A303" s="38"/>
      <c r="B303" s="58"/>
      <c r="C303" s="44"/>
      <c r="D303" s="59"/>
      <c r="E303" s="59"/>
      <c r="F303"/>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3" customFormat="1">
      <c r="A304" s="38"/>
      <c r="B304" s="58"/>
      <c r="C304" s="44"/>
      <c r="D304" s="59"/>
      <c r="E304" s="59"/>
      <c r="F304"/>
      <c r="G30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3" customFormat="1">
      <c r="A305" s="38"/>
      <c r="B305" s="60"/>
      <c r="C305" s="44"/>
      <c r="D305" s="59"/>
      <c r="E305" s="59"/>
      <c r="F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3" customFormat="1">
      <c r="A306" s="38"/>
      <c r="B306" s="15"/>
      <c r="C306" s="44"/>
      <c r="D306" s="59"/>
      <c r="E306" s="59"/>
      <c r="F306"/>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3" customFormat="1">
      <c r="A307" s="38"/>
      <c r="B307" s="60"/>
      <c r="C307" s="44"/>
      <c r="D307" s="59"/>
      <c r="E307" s="59"/>
      <c r="F307"/>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3" customFormat="1">
      <c r="A308" s="38"/>
      <c r="B308" s="60"/>
      <c r="C308" s="44"/>
      <c r="D308" s="59"/>
      <c r="E308" s="59"/>
      <c r="F308"/>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3" customFormat="1">
      <c r="A309" s="38"/>
      <c r="B309" s="60"/>
      <c r="C309" s="44"/>
      <c r="D309" s="59"/>
      <c r="E309" s="59"/>
      <c r="F309"/>
      <c r="G309"/>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3" customFormat="1">
      <c r="A310" s="38"/>
      <c r="B310" s="60"/>
      <c r="C310" s="44"/>
      <c r="D310" s="59"/>
      <c r="E310" s="59"/>
      <c r="F310"/>
      <c r="G310"/>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3" customFormat="1">
      <c r="A311" s="38"/>
      <c r="B311" s="60"/>
      <c r="C311" s="44"/>
      <c r="D311" s="59"/>
      <c r="E311" s="59"/>
      <c r="F311"/>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3" customFormat="1">
      <c r="B312" s="60"/>
      <c r="C312" s="44"/>
      <c r="D312" s="59"/>
      <c r="E312" s="59"/>
      <c r="F312"/>
      <c r="G31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3" customFormat="1">
      <c r="A313" s="38"/>
      <c r="B313" s="60"/>
      <c r="C313" s="44"/>
      <c r="D313" s="59"/>
      <c r="E313" s="59"/>
      <c r="F313" s="50"/>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3" customFormat="1">
      <c r="A314" s="38"/>
      <c r="B314" s="60"/>
      <c r="C314" s="44"/>
      <c r="D314" s="59"/>
      <c r="E314" s="59"/>
      <c r="F314" s="50"/>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3" customFormat="1">
      <c r="A315" s="34"/>
      <c r="B315" s="35"/>
      <c r="C315" s="13"/>
      <c r="D315" s="31"/>
      <c r="E315" s="61"/>
      <c r="F315" s="39"/>
      <c r="G315" s="32"/>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3" customFormat="1" ht="13">
      <c r="A316" s="34"/>
      <c r="B316" s="41"/>
      <c r="C316" s="13"/>
      <c r="D316" s="31"/>
      <c r="E316" s="31"/>
      <c r="F316" s="50"/>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3" customFormat="1" ht="13">
      <c r="A317" s="34"/>
      <c r="B317" s="47"/>
      <c r="C317" s="52"/>
      <c r="D317" s="51"/>
      <c r="E317" s="51"/>
      <c r="F317" s="49"/>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3" customFormat="1">
      <c r="A318" s="38"/>
      <c r="B318" s="45"/>
      <c r="C318" s="52"/>
      <c r="D318" s="51"/>
      <c r="E318" s="51"/>
      <c r="F318" s="48"/>
      <c r="G318" s="32"/>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3" customFormat="1">
      <c r="A319" s="38"/>
      <c r="B319" s="45"/>
      <c r="C319" s="44"/>
      <c r="D319" s="52"/>
      <c r="E319" s="52"/>
      <c r="F319"/>
      <c r="G319"/>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3" customFormat="1">
      <c r="A320" s="38"/>
      <c r="B320" s="15"/>
      <c r="C320" s="44"/>
      <c r="D320" s="59"/>
      <c r="E320" s="59"/>
      <c r="F320"/>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3" customFormat="1">
      <c r="A321" s="38"/>
      <c r="B321" s="60"/>
      <c r="C321" s="44"/>
      <c r="D321" s="76"/>
      <c r="E321" s="59"/>
      <c r="F321"/>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3" customFormat="1">
      <c r="A322" s="38"/>
      <c r="B322" s="60"/>
      <c r="C322" s="44"/>
      <c r="D322" s="76"/>
      <c r="E322" s="59"/>
      <c r="F322"/>
      <c r="G322"/>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3" customFormat="1">
      <c r="A323" s="38"/>
      <c r="B323" s="60"/>
      <c r="C323" s="44"/>
      <c r="D323" s="76"/>
      <c r="E323" s="59"/>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3" customFormat="1">
      <c r="A324" s="38"/>
      <c r="B324" s="58"/>
      <c r="C324" s="44"/>
      <c r="D324" s="76"/>
      <c r="E324" s="59"/>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3" customFormat="1">
      <c r="A325" s="38"/>
      <c r="B325" s="60"/>
      <c r="C325" s="44"/>
      <c r="D325" s="76"/>
      <c r="E325" s="59"/>
      <c r="F32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3" customFormat="1">
      <c r="A326" s="38"/>
      <c r="B326" s="60"/>
      <c r="C326" s="44"/>
      <c r="D326" s="76"/>
      <c r="E326" s="59"/>
      <c r="F326"/>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3" customFormat="1">
      <c r="A327" s="38"/>
      <c r="B327" s="58"/>
      <c r="C327" s="44"/>
      <c r="D327" s="76"/>
      <c r="E327" s="59"/>
      <c r="F327"/>
      <c r="G327"/>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3" customFormat="1">
      <c r="A328" s="38"/>
      <c r="B328" s="58"/>
      <c r="C328" s="44"/>
      <c r="D328" s="76"/>
      <c r="E328" s="59"/>
      <c r="F328"/>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3" customFormat="1">
      <c r="A329" s="38"/>
      <c r="B329" s="60"/>
      <c r="C329" s="44"/>
      <c r="D329" s="76"/>
      <c r="E329" s="59"/>
      <c r="F329"/>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3" customFormat="1">
      <c r="A330" s="38"/>
      <c r="B330" s="60"/>
      <c r="C330" s="44"/>
      <c r="D330" s="76"/>
      <c r="E330" s="59"/>
      <c r="F330"/>
      <c r="G330"/>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3" customFormat="1">
      <c r="A331" s="38"/>
      <c r="B331" s="60"/>
      <c r="C331" s="44"/>
      <c r="D331" s="76"/>
      <c r="E331" s="59"/>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3" customFormat="1">
      <c r="A332" s="38"/>
      <c r="B332" s="60"/>
      <c r="C332" s="44"/>
      <c r="D332" s="76"/>
      <c r="E332" s="59"/>
      <c r="F332" s="50"/>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3" customFormat="1">
      <c r="A333" s="38"/>
      <c r="B333" s="60"/>
      <c r="C333" s="44"/>
      <c r="D333" s="76"/>
      <c r="E333" s="59"/>
      <c r="F333" s="50"/>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3" customFormat="1">
      <c r="A334" s="34"/>
      <c r="B334" s="35"/>
      <c r="C334" s="13"/>
      <c r="D334" s="31"/>
      <c r="E334" s="61"/>
      <c r="F334" s="39"/>
      <c r="G334" s="32"/>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3" customFormat="1">
      <c r="A335" s="34"/>
      <c r="B335" s="35"/>
      <c r="C335" s="13"/>
      <c r="D335" s="31"/>
      <c r="E335" s="31"/>
      <c r="F335" s="40"/>
      <c r="G335" s="32"/>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3" customFormat="1">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9:257" s="33" customFormat="1">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9:257" s="33" customFormat="1">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sheetData>
  <sheetProtection algorithmName="SHA-512" hashValue="alDXoj1YkDKfGRnG640g7LNXU4akHdRMZab0a6eiGy2gFv1XGYSA7AOW1IBSrqYDUWvml17Ej3GWDfALylsjcA==" saltValue="j2tX1wlMB2Mxnp9cFv+O3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66CD-EDB7-4FA4-A099-AEC718375802}">
  <dimension ref="A1:IW219"/>
  <sheetViews>
    <sheetView showZeros="0" topLeftCell="A34" zoomScale="85" zoomScaleNormal="85" zoomScaleSheetLayoutView="100" workbookViewId="0">
      <selection activeCell="D60" sqref="D60:E60"/>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5" width="12.7265625" style="13" customWidth="1"/>
    <col min="6" max="7" width="12.7265625" customWidth="1"/>
    <col min="8" max="8" width="25.26953125" style="33" customWidth="1"/>
    <col min="9" max="10" width="14" style="13" customWidth="1"/>
    <col min="24" max="24" width="117.81640625" customWidth="1"/>
  </cols>
  <sheetData>
    <row r="1" spans="1:14" s="2" customFormat="1" ht="13">
      <c r="A1" s="62"/>
      <c r="B1" s="4"/>
      <c r="C1" s="3"/>
      <c r="D1" s="5"/>
      <c r="E1" s="5"/>
      <c r="F1" s="6"/>
      <c r="G1" s="6"/>
      <c r="H1" s="184"/>
      <c r="I1" s="185"/>
      <c r="J1" s="186"/>
    </row>
    <row r="2" spans="1:14" s="2" customFormat="1" ht="13">
      <c r="A2" s="62"/>
      <c r="B2" s="4"/>
      <c r="C2" s="3"/>
      <c r="D2" s="5"/>
      <c r="E2" s="5"/>
      <c r="F2" s="6"/>
      <c r="G2" s="6"/>
      <c r="H2" s="184"/>
      <c r="I2" s="185"/>
      <c r="J2" s="186"/>
    </row>
    <row r="3" spans="1:14" s="2" customFormat="1" ht="13">
      <c r="A3" s="63"/>
      <c r="B3" s="64"/>
      <c r="C3" s="65"/>
      <c r="D3" s="66"/>
      <c r="E3" s="66"/>
      <c r="F3" s="67"/>
      <c r="G3" s="6"/>
      <c r="H3" s="184"/>
      <c r="I3" s="185"/>
      <c r="J3" s="186"/>
    </row>
    <row r="4" spans="1:14" s="2" customFormat="1" ht="13">
      <c r="A4" s="68" t="s">
        <v>0</v>
      </c>
      <c r="C4" s="239"/>
      <c r="D4" s="240"/>
      <c r="G4" s="178"/>
      <c r="H4" s="184"/>
      <c r="I4" s="185"/>
      <c r="J4" s="186"/>
    </row>
    <row r="5" spans="1:14" s="2" customFormat="1" ht="23">
      <c r="A5" s="270" t="s">
        <v>9</v>
      </c>
      <c r="B5" s="271" t="s">
        <v>10</v>
      </c>
      <c r="C5" s="241" t="s">
        <v>11</v>
      </c>
      <c r="D5" s="242" t="s">
        <v>12</v>
      </c>
      <c r="E5" s="232" t="s">
        <v>106</v>
      </c>
      <c r="F5" s="232" t="s">
        <v>188</v>
      </c>
      <c r="G5" s="183"/>
      <c r="H5" s="183"/>
      <c r="I5" s="186"/>
    </row>
    <row r="6" spans="1:14">
      <c r="A6" s="257"/>
      <c r="E6"/>
      <c r="F6" s="258"/>
      <c r="G6" s="33"/>
      <c r="H6" s="13"/>
      <c r="J6"/>
      <c r="N6" s="56"/>
    </row>
    <row r="7" spans="1:14" ht="13">
      <c r="A7" s="250" t="s">
        <v>101</v>
      </c>
      <c r="B7" s="251" t="s">
        <v>155</v>
      </c>
      <c r="C7" s="155"/>
      <c r="D7" s="156"/>
      <c r="E7" s="80"/>
      <c r="F7" s="253"/>
      <c r="G7" s="80"/>
      <c r="H7" s="198"/>
      <c r="J7"/>
    </row>
    <row r="8" spans="1:14" ht="13">
      <c r="A8" s="309" t="s">
        <v>102</v>
      </c>
      <c r="B8" s="90" t="s">
        <v>103</v>
      </c>
      <c r="C8" s="155"/>
      <c r="D8" s="156"/>
      <c r="E8" s="227"/>
      <c r="F8" s="253"/>
      <c r="G8" s="146"/>
      <c r="H8" s="198"/>
      <c r="J8"/>
    </row>
    <row r="9" spans="1:14">
      <c r="A9" s="257"/>
      <c r="B9" s="84"/>
      <c r="C9" s="10"/>
      <c r="F9" s="255"/>
      <c r="G9" s="13"/>
      <c r="H9" s="187"/>
      <c r="J9"/>
    </row>
    <row r="10" spans="1:14">
      <c r="A10" s="254">
        <v>1</v>
      </c>
      <c r="B10" s="10" t="s">
        <v>183</v>
      </c>
      <c r="C10" s="72" t="s">
        <v>20</v>
      </c>
      <c r="D10" s="13">
        <v>185</v>
      </c>
      <c r="E10" s="148"/>
      <c r="F10" s="255">
        <f>D10*E10</f>
        <v>0</v>
      </c>
      <c r="G10" s="149"/>
      <c r="H10" s="187"/>
      <c r="J10"/>
    </row>
    <row r="11" spans="1:14">
      <c r="A11" s="254"/>
      <c r="B11" s="10"/>
      <c r="C11" s="72"/>
      <c r="E11" s="149"/>
      <c r="F11" s="255">
        <f t="shared" ref="F11:F65" si="0">D11*E11</f>
        <v>0</v>
      </c>
      <c r="G11" s="149"/>
      <c r="H11" s="187"/>
      <c r="J11"/>
    </row>
    <row r="12" spans="1:14">
      <c r="A12" s="254">
        <v>2</v>
      </c>
      <c r="B12" s="10" t="s">
        <v>179</v>
      </c>
      <c r="C12" s="72" t="s">
        <v>19</v>
      </c>
      <c r="D12" s="13">
        <v>15</v>
      </c>
      <c r="E12" s="148"/>
      <c r="F12" s="255">
        <f>D12*E12</f>
        <v>0</v>
      </c>
      <c r="G12" s="149"/>
      <c r="H12" s="187"/>
      <c r="J12"/>
    </row>
    <row r="13" spans="1:14">
      <c r="A13" s="254"/>
      <c r="B13" s="10"/>
      <c r="C13" s="72"/>
      <c r="E13" s="149"/>
      <c r="F13" s="255">
        <f t="shared" si="0"/>
        <v>0</v>
      </c>
      <c r="G13" s="149"/>
      <c r="H13" s="187"/>
      <c r="J13"/>
    </row>
    <row r="14" spans="1:14">
      <c r="A14" s="254">
        <v>3</v>
      </c>
      <c r="B14" s="10" t="s">
        <v>180</v>
      </c>
      <c r="C14" s="72" t="s">
        <v>19</v>
      </c>
      <c r="D14" s="13">
        <v>6</v>
      </c>
      <c r="E14" s="148"/>
      <c r="F14" s="255">
        <f t="shared" si="0"/>
        <v>0</v>
      </c>
      <c r="G14" s="149"/>
      <c r="H14" s="187"/>
      <c r="J14"/>
    </row>
    <row r="15" spans="1:14">
      <c r="A15" s="254"/>
      <c r="B15" s="10"/>
      <c r="C15" s="72"/>
      <c r="E15" s="149"/>
      <c r="F15" s="255">
        <f t="shared" si="0"/>
        <v>0</v>
      </c>
      <c r="G15" s="149"/>
      <c r="H15" s="187"/>
      <c r="J15"/>
    </row>
    <row r="16" spans="1:14">
      <c r="A16" s="254">
        <v>4</v>
      </c>
      <c r="B16" s="84" t="s">
        <v>181</v>
      </c>
      <c r="C16" s="10" t="s">
        <v>89</v>
      </c>
      <c r="D16" s="13">
        <v>1.2</v>
      </c>
      <c r="E16" s="322"/>
      <c r="F16" s="255">
        <f t="shared" si="0"/>
        <v>0</v>
      </c>
      <c r="G16" s="13"/>
      <c r="H16" s="187"/>
      <c r="J16"/>
    </row>
    <row r="17" spans="1:256">
      <c r="A17" s="254"/>
      <c r="B17" s="84"/>
      <c r="C17" s="10"/>
      <c r="F17" s="255">
        <f t="shared" si="0"/>
        <v>0</v>
      </c>
      <c r="G17" s="13"/>
      <c r="H17" s="187"/>
      <c r="J17"/>
    </row>
    <row r="18" spans="1:256">
      <c r="A18" s="254">
        <v>5</v>
      </c>
      <c r="B18" s="84" t="s">
        <v>182</v>
      </c>
      <c r="C18" s="10" t="s">
        <v>19</v>
      </c>
      <c r="D18" s="13">
        <v>1</v>
      </c>
      <c r="E18" s="322"/>
      <c r="F18" s="255">
        <f t="shared" si="0"/>
        <v>0</v>
      </c>
      <c r="G18" s="13"/>
      <c r="H18" s="187"/>
      <c r="J18"/>
    </row>
    <row r="19" spans="1:256" s="13" customFormat="1">
      <c r="A19" s="254"/>
      <c r="B19" s="27"/>
      <c r="C19" s="72"/>
      <c r="E19" s="149"/>
      <c r="F19" s="255">
        <f t="shared" si="0"/>
        <v>0</v>
      </c>
      <c r="G19" s="149"/>
      <c r="H19" s="187"/>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ht="13">
      <c r="A20" s="309" t="s">
        <v>104</v>
      </c>
      <c r="B20" s="90" t="s">
        <v>105</v>
      </c>
      <c r="C20" s="155"/>
      <c r="D20" s="156"/>
      <c r="E20" s="227"/>
      <c r="F20" s="255">
        <f t="shared" si="0"/>
        <v>0</v>
      </c>
      <c r="G20" s="146"/>
      <c r="H20" s="198"/>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ht="13">
      <c r="A21" s="309"/>
      <c r="B21" s="90"/>
      <c r="C21" s="155"/>
      <c r="D21" s="156"/>
      <c r="E21" s="146"/>
      <c r="F21" s="255">
        <f t="shared" si="0"/>
        <v>0</v>
      </c>
      <c r="G21" s="146"/>
      <c r="H21" s="198"/>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254">
        <v>1</v>
      </c>
      <c r="B22" s="95" t="s">
        <v>184</v>
      </c>
      <c r="C22" s="10" t="s">
        <v>20</v>
      </c>
      <c r="D22" s="13">
        <v>205</v>
      </c>
      <c r="E22" s="148"/>
      <c r="F22" s="255">
        <f t="shared" si="0"/>
        <v>0</v>
      </c>
      <c r="G22" s="149"/>
      <c r="H22" s="187"/>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299"/>
      <c r="F23" s="255">
        <f t="shared" si="0"/>
        <v>0</v>
      </c>
      <c r="H23" s="18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299">
        <v>2</v>
      </c>
      <c r="B24" s="4" t="s">
        <v>107</v>
      </c>
      <c r="C24" s="10" t="s">
        <v>20</v>
      </c>
      <c r="D24" s="31">
        <v>70</v>
      </c>
      <c r="E24" s="148"/>
      <c r="F24" s="255">
        <f t="shared" si="0"/>
        <v>0</v>
      </c>
      <c r="G24" s="149"/>
      <c r="H24" s="187"/>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299"/>
      <c r="F25" s="255">
        <f t="shared" si="0"/>
        <v>0</v>
      </c>
      <c r="H25" s="187"/>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ht="37.5">
      <c r="A26" s="299">
        <v>3</v>
      </c>
      <c r="B26" s="4" t="s">
        <v>108</v>
      </c>
      <c r="C26" s="10" t="s">
        <v>17</v>
      </c>
      <c r="D26" s="31">
        <v>8</v>
      </c>
      <c r="E26" s="148"/>
      <c r="F26" s="255">
        <f>D26*E26</f>
        <v>0</v>
      </c>
      <c r="G26" s="149"/>
      <c r="H26" s="187"/>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299"/>
      <c r="B27" s="10"/>
      <c r="C27" s="10"/>
      <c r="D27" s="31"/>
      <c r="E27" s="149"/>
      <c r="F27" s="255">
        <f t="shared" si="0"/>
        <v>0</v>
      </c>
      <c r="G27" s="149"/>
      <c r="H27" s="187"/>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254">
        <v>4</v>
      </c>
      <c r="B28" s="27" t="s">
        <v>137</v>
      </c>
      <c r="C28" s="10" t="s">
        <v>19</v>
      </c>
      <c r="D28" s="31">
        <v>1</v>
      </c>
      <c r="E28" s="148"/>
      <c r="F28" s="255">
        <f t="shared" si="0"/>
        <v>0</v>
      </c>
      <c r="G28" s="149"/>
      <c r="H28" s="187"/>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254"/>
      <c r="B29" s="323"/>
      <c r="F29" s="255">
        <f t="shared" si="0"/>
        <v>0</v>
      </c>
      <c r="H29" s="187"/>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256">
        <v>5</v>
      </c>
      <c r="B30" s="10" t="s">
        <v>110</v>
      </c>
      <c r="C30" s="10" t="s">
        <v>111</v>
      </c>
      <c r="D30" s="13">
        <v>2</v>
      </c>
      <c r="E30" s="148"/>
      <c r="F30" s="255">
        <f t="shared" si="0"/>
        <v>0</v>
      </c>
      <c r="G30" s="149"/>
      <c r="H30" s="187"/>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256"/>
      <c r="C31" s="10"/>
      <c r="D31" s="94"/>
      <c r="F31" s="255">
        <f t="shared" si="0"/>
        <v>0</v>
      </c>
      <c r="H31" s="18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254">
        <v>6</v>
      </c>
      <c r="B32" s="27" t="s">
        <v>109</v>
      </c>
      <c r="C32" s="10" t="s">
        <v>19</v>
      </c>
      <c r="D32" s="31">
        <v>1</v>
      </c>
      <c r="E32" s="148"/>
      <c r="F32" s="255">
        <f t="shared" si="0"/>
        <v>0</v>
      </c>
      <c r="G32" s="149"/>
      <c r="H32" s="187"/>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254"/>
      <c r="B33" s="10"/>
      <c r="C33" s="72"/>
      <c r="D33"/>
      <c r="F33" s="255">
        <f t="shared" si="0"/>
        <v>0</v>
      </c>
      <c r="H33" s="18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299">
        <v>7</v>
      </c>
      <c r="B34" s="10" t="s">
        <v>112</v>
      </c>
      <c r="C34" s="10" t="s">
        <v>111</v>
      </c>
      <c r="D34" s="13">
        <v>8</v>
      </c>
      <c r="E34" s="148"/>
      <c r="F34" s="255">
        <f t="shared" si="0"/>
        <v>0</v>
      </c>
      <c r="G34" s="149"/>
      <c r="H34" s="187"/>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01"/>
      <c r="F35" s="255">
        <f t="shared" si="0"/>
        <v>0</v>
      </c>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
      <c r="A36" s="309" t="s">
        <v>113</v>
      </c>
      <c r="B36" s="90" t="s">
        <v>114</v>
      </c>
      <c r="C36" s="155"/>
      <c r="D36" s="156"/>
      <c r="E36" s="227"/>
      <c r="F36" s="255">
        <f t="shared" si="0"/>
        <v>0</v>
      </c>
      <c r="G36" s="146"/>
      <c r="H36" s="19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3">
      <c r="A37" s="309"/>
      <c r="B37" s="90"/>
      <c r="C37" s="155"/>
      <c r="D37" s="156"/>
      <c r="E37" s="146"/>
      <c r="F37" s="255">
        <f t="shared" si="0"/>
        <v>0</v>
      </c>
      <c r="G37" s="146"/>
      <c r="H37" s="19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24" t="s">
        <v>148</v>
      </c>
      <c r="B38" s="4" t="s">
        <v>132</v>
      </c>
      <c r="C38" s="100" t="s">
        <v>20</v>
      </c>
      <c r="D38" s="31">
        <v>12</v>
      </c>
      <c r="E38" s="325"/>
      <c r="F38" s="255">
        <f t="shared" si="0"/>
        <v>0</v>
      </c>
      <c r="G38" s="146"/>
      <c r="H38" s="187"/>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13">
      <c r="A39" s="309"/>
      <c r="B39" s="90"/>
      <c r="C39" s="155"/>
      <c r="D39" s="156"/>
      <c r="E39" s="146"/>
      <c r="F39" s="255">
        <f t="shared" si="0"/>
        <v>0</v>
      </c>
      <c r="G39" s="146"/>
      <c r="H39" s="198"/>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25">
      <c r="A40" s="254">
        <v>2</v>
      </c>
      <c r="B40" s="4" t="s">
        <v>115</v>
      </c>
      <c r="C40" s="10" t="s">
        <v>116</v>
      </c>
      <c r="D40">
        <v>22.9</v>
      </c>
      <c r="E40" s="325"/>
      <c r="F40" s="255">
        <f t="shared" si="0"/>
        <v>0</v>
      </c>
      <c r="G40" s="168"/>
      <c r="H40" s="187"/>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254"/>
      <c r="E41" s="43"/>
      <c r="F41" s="255">
        <f t="shared" si="0"/>
        <v>0</v>
      </c>
      <c r="H41" s="187"/>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ht="25">
      <c r="A42" s="254">
        <v>3</v>
      </c>
      <c r="B42" s="4" t="s">
        <v>117</v>
      </c>
      <c r="C42" s="10" t="s">
        <v>116</v>
      </c>
      <c r="D42">
        <v>10</v>
      </c>
      <c r="E42" s="325"/>
      <c r="F42" s="255">
        <f t="shared" si="0"/>
        <v>0</v>
      </c>
      <c r="G42" s="168"/>
      <c r="H42" s="187"/>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254"/>
      <c r="B43" s="10"/>
      <c r="C43" s="10"/>
      <c r="D43"/>
      <c r="E43" s="43"/>
      <c r="F43" s="255">
        <f t="shared" si="0"/>
        <v>0</v>
      </c>
      <c r="H43" s="187"/>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ht="25">
      <c r="A44" s="254">
        <v>4</v>
      </c>
      <c r="B44" s="4" t="s">
        <v>118</v>
      </c>
      <c r="C44" s="100" t="s">
        <v>20</v>
      </c>
      <c r="D44" s="119">
        <v>205</v>
      </c>
      <c r="E44" s="325"/>
      <c r="F44" s="255">
        <f t="shared" si="0"/>
        <v>0</v>
      </c>
      <c r="G44" s="168"/>
      <c r="H44" s="187"/>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ht="10.5" customHeight="1">
      <c r="A45" s="326"/>
      <c r="D45" s="327"/>
      <c r="F45" s="255">
        <f t="shared" si="0"/>
        <v>0</v>
      </c>
      <c r="H45" s="187"/>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254">
        <v>5</v>
      </c>
      <c r="B46" s="4" t="s">
        <v>121</v>
      </c>
      <c r="C46" s="100" t="s">
        <v>19</v>
      </c>
      <c r="D46" s="328">
        <v>1</v>
      </c>
      <c r="E46" s="325"/>
      <c r="F46" s="255">
        <f t="shared" si="0"/>
        <v>0</v>
      </c>
      <c r="G46" s="168"/>
      <c r="H46" s="187"/>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254"/>
      <c r="C47" s="100"/>
      <c r="D47" s="328"/>
      <c r="E47" s="43"/>
      <c r="F47" s="255">
        <f t="shared" si="0"/>
        <v>0</v>
      </c>
      <c r="H47" s="187"/>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ht="25">
      <c r="A48" s="254">
        <v>7</v>
      </c>
      <c r="B48" s="4" t="s">
        <v>162</v>
      </c>
      <c r="C48" s="10" t="s">
        <v>116</v>
      </c>
      <c r="D48">
        <v>6.8</v>
      </c>
      <c r="E48" s="325"/>
      <c r="F48" s="255">
        <f t="shared" si="0"/>
        <v>0</v>
      </c>
      <c r="G48" s="168"/>
      <c r="H48" s="187"/>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254"/>
      <c r="C49" s="100"/>
      <c r="D49" s="328"/>
      <c r="F49" s="255">
        <f t="shared" si="0"/>
        <v>0</v>
      </c>
      <c r="H49" s="187"/>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
      <c r="A50" s="254">
        <v>8</v>
      </c>
      <c r="B50" s="85" t="s">
        <v>133</v>
      </c>
      <c r="C50" s="100" t="s">
        <v>134</v>
      </c>
      <c r="D50" s="328">
        <v>10</v>
      </c>
      <c r="E50" s="325"/>
      <c r="F50" s="255">
        <f t="shared" si="0"/>
        <v>0</v>
      </c>
      <c r="G50" s="168"/>
      <c r="H50" s="187"/>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254"/>
      <c r="C51" s="100"/>
      <c r="D51" s="328"/>
      <c r="F51" s="255">
        <f t="shared" si="0"/>
        <v>0</v>
      </c>
      <c r="H51" s="187"/>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
      <c r="A52" s="254">
        <v>9</v>
      </c>
      <c r="B52" s="329" t="s">
        <v>119</v>
      </c>
      <c r="C52" s="100" t="s">
        <v>116</v>
      </c>
      <c r="D52" s="119">
        <v>6.8</v>
      </c>
      <c r="E52" s="325"/>
      <c r="F52" s="255">
        <f t="shared" si="0"/>
        <v>0</v>
      </c>
      <c r="G52" s="168"/>
      <c r="H52" s="187"/>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254"/>
      <c r="B53" s="98"/>
      <c r="C53" s="100"/>
      <c r="D53" s="119"/>
      <c r="E53" s="43"/>
      <c r="F53" s="255">
        <f t="shared" si="0"/>
        <v>0</v>
      </c>
      <c r="H53" s="187"/>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254">
        <v>10</v>
      </c>
      <c r="B54" s="4" t="s">
        <v>120</v>
      </c>
      <c r="C54" s="100" t="s">
        <v>116</v>
      </c>
      <c r="D54" s="13">
        <v>6.8</v>
      </c>
      <c r="E54" s="325"/>
      <c r="F54" s="255">
        <f>D54*E54</f>
        <v>0</v>
      </c>
      <c r="G54" s="168"/>
      <c r="H54" s="187"/>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254"/>
      <c r="B55" s="4"/>
      <c r="C55" s="100"/>
      <c r="D55" s="13"/>
      <c r="F55" s="255">
        <f t="shared" si="0"/>
        <v>0</v>
      </c>
      <c r="G55" s="187"/>
      <c r="H55" s="13"/>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row>
    <row r="56" spans="1:256" s="33" customFormat="1" ht="25">
      <c r="A56" s="330" t="s">
        <v>123</v>
      </c>
      <c r="B56" s="95" t="s">
        <v>149</v>
      </c>
      <c r="C56" s="10" t="s">
        <v>111</v>
      </c>
      <c r="D56" s="101">
        <v>16</v>
      </c>
      <c r="E56" s="325"/>
      <c r="F56" s="255">
        <f t="shared" si="0"/>
        <v>0</v>
      </c>
      <c r="G56" s="187"/>
      <c r="H56" s="13"/>
      <c r="I56"/>
      <c r="J56"/>
      <c r="K56"/>
      <c r="L56"/>
      <c r="M56"/>
      <c r="N56"/>
      <c r="O56"/>
      <c r="P56"/>
      <c r="Q56"/>
      <c r="R56"/>
      <c r="S56"/>
      <c r="T56"/>
      <c r="U56"/>
      <c r="V56" s="4"/>
      <c r="W56" s="100"/>
      <c r="X56" s="131"/>
      <c r="Y56" s="13"/>
      <c r="Z56" s="168"/>
      <c r="AB56" s="168"/>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row>
    <row r="57" spans="1:256" s="33" customFormat="1">
      <c r="A57" s="330"/>
      <c r="B57" s="98"/>
      <c r="C57" s="100"/>
      <c r="D57" s="101"/>
      <c r="E57" s="32"/>
      <c r="F57" s="255">
        <f t="shared" si="0"/>
        <v>0</v>
      </c>
      <c r="G57" s="187"/>
      <c r="H57" s="13"/>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row>
    <row r="58" spans="1:256" ht="25">
      <c r="A58" s="330" t="s">
        <v>124</v>
      </c>
      <c r="B58" s="4" t="s">
        <v>122</v>
      </c>
      <c r="C58" s="100" t="s">
        <v>111</v>
      </c>
      <c r="D58" s="119">
        <v>16</v>
      </c>
      <c r="E58" s="325"/>
      <c r="F58" s="255">
        <f t="shared" si="0"/>
        <v>0</v>
      </c>
      <c r="G58" s="187"/>
      <c r="H58" s="13"/>
      <c r="I58"/>
      <c r="J58"/>
    </row>
    <row r="59" spans="1:256" s="33" customFormat="1">
      <c r="A59" s="254"/>
      <c r="B59" s="98"/>
      <c r="C59" s="100"/>
      <c r="D59" s="101"/>
      <c r="E59" s="32"/>
      <c r="F59" s="255">
        <f t="shared" si="0"/>
        <v>0</v>
      </c>
      <c r="G59" s="187"/>
      <c r="H59" s="13"/>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row>
    <row r="60" spans="1:256" s="33" customFormat="1" ht="25">
      <c r="A60" s="301">
        <v>13</v>
      </c>
      <c r="B60" s="2" t="s">
        <v>125</v>
      </c>
      <c r="C60" s="10" t="s">
        <v>19</v>
      </c>
      <c r="D60" s="315">
        <v>1</v>
      </c>
      <c r="E60" s="325"/>
      <c r="F60" s="255">
        <f t="shared" si="0"/>
        <v>0</v>
      </c>
      <c r="G60" s="187"/>
      <c r="H60" s="13"/>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row>
    <row r="61" spans="1:256" s="33" customFormat="1">
      <c r="A61" s="254"/>
      <c r="F61" s="255">
        <f t="shared" si="0"/>
        <v>0</v>
      </c>
      <c r="G61" s="13"/>
      <c r="H61" s="13"/>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row>
    <row r="62" spans="1:256" s="33" customFormat="1" ht="13">
      <c r="A62" s="310" t="s">
        <v>126</v>
      </c>
      <c r="B62" s="331" t="s">
        <v>135</v>
      </c>
      <c r="C62" s="9"/>
      <c r="D62" s="332"/>
      <c r="E62" s="208"/>
      <c r="F62" s="255">
        <f t="shared" si="0"/>
        <v>0</v>
      </c>
      <c r="G62" s="208"/>
      <c r="H62" s="13"/>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row>
    <row r="63" spans="1:256" s="33" customFormat="1" ht="13">
      <c r="A63" s="310"/>
      <c r="B63" s="331"/>
      <c r="C63" s="9"/>
      <c r="D63" s="332"/>
      <c r="E63" s="208"/>
      <c r="F63" s="255">
        <f t="shared" si="0"/>
        <v>0</v>
      </c>
      <c r="G63" s="208"/>
      <c r="H63" s="1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row>
    <row r="64" spans="1:256" s="33" customFormat="1">
      <c r="A64" s="254">
        <v>1</v>
      </c>
      <c r="B64" s="27" t="s">
        <v>127</v>
      </c>
      <c r="C64" s="10" t="s">
        <v>76</v>
      </c>
      <c r="D64" s="13">
        <v>100</v>
      </c>
      <c r="E64" s="325"/>
      <c r="F64" s="255">
        <f t="shared" si="0"/>
        <v>0</v>
      </c>
      <c r="G64" s="187"/>
      <c r="H64" s="13"/>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row>
    <row r="65" spans="1:257" s="33" customFormat="1">
      <c r="A65" s="254"/>
      <c r="C65" s="10"/>
      <c r="E65" s="32"/>
      <c r="F65" s="255">
        <f t="shared" si="0"/>
        <v>0</v>
      </c>
      <c r="G65" s="187"/>
      <c r="H65" s="13"/>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row>
    <row r="66" spans="1:257" s="33" customFormat="1">
      <c r="A66" s="254">
        <v>2</v>
      </c>
      <c r="B66" s="10" t="s">
        <v>128</v>
      </c>
      <c r="C66" s="10" t="s">
        <v>76</v>
      </c>
      <c r="D66" s="13">
        <v>100</v>
      </c>
      <c r="E66" s="325"/>
      <c r="F66" s="255">
        <f>D66*E66</f>
        <v>0</v>
      </c>
      <c r="G66" s="187"/>
      <c r="H66" s="13"/>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row>
    <row r="67" spans="1:257" s="33" customFormat="1" ht="13">
      <c r="A67" s="310"/>
      <c r="B67" s="129"/>
      <c r="C67" s="100"/>
      <c r="D67" s="125"/>
      <c r="E67" s="32"/>
      <c r="F67" s="302"/>
      <c r="G67" s="13"/>
      <c r="H67" s="13"/>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row>
    <row r="68" spans="1:257" s="33" customFormat="1" ht="13.5" thickBot="1">
      <c r="A68" s="310"/>
      <c r="B68" s="115" t="str">
        <f>+CONCATENATE("REKAPITULACIJA - ",B7)</f>
        <v>REKAPITULACIJA - KABELSKA KANALIZACIJA</v>
      </c>
      <c r="C68" s="116"/>
      <c r="D68" s="117"/>
      <c r="E68" s="117"/>
      <c r="F68" s="244">
        <f>SUM(F10:F66)</f>
        <v>0</v>
      </c>
      <c r="G68" s="206"/>
      <c r="H68" s="19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7" s="33" customFormat="1" ht="13" thickTop="1">
      <c r="A69" s="259"/>
      <c r="B69" s="333"/>
      <c r="C69" s="334"/>
      <c r="D69" s="335"/>
      <c r="E69" s="336"/>
      <c r="F69" s="337"/>
      <c r="G69" s="32"/>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8"/>
      <c r="B70" s="132"/>
      <c r="C70" s="100"/>
      <c r="D70" s="125"/>
      <c r="F70" s="43"/>
      <c r="G70" s="32"/>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38"/>
      <c r="B71" s="100"/>
      <c r="C71" s="100"/>
      <c r="D71" s="119"/>
      <c r="F71" s="43"/>
      <c r="G71" s="32"/>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38"/>
      <c r="B72" s="2"/>
      <c r="C72" s="13"/>
      <c r="D72" s="13"/>
      <c r="G72" s="32"/>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7"/>
      <c r="B73" s="100"/>
      <c r="C73" s="100"/>
      <c r="D73" s="119"/>
      <c r="F73" s="43"/>
      <c r="G73" s="32"/>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7"/>
      <c r="B74" s="100"/>
      <c r="C74" s="100"/>
      <c r="D74" s="119"/>
      <c r="G74" s="32"/>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B75" s="100"/>
      <c r="C75" s="100"/>
      <c r="D75" s="119"/>
      <c r="G75" s="3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5"/>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B77" s="4"/>
      <c r="C77" s="100"/>
      <c r="D77" s="119"/>
      <c r="G77" s="32"/>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G78" s="3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B79" s="2"/>
      <c r="C79" s="100"/>
      <c r="D79" s="119"/>
      <c r="F79" s="43"/>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8"/>
      <c r="B80" s="107"/>
      <c r="C80" s="73"/>
      <c r="D80" s="108"/>
      <c r="G80" s="32"/>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107"/>
      <c r="C81" s="75"/>
      <c r="D81" s="109"/>
      <c r="F81" s="43"/>
      <c r="G81" s="32"/>
      <c r="I81" s="13"/>
      <c r="J81" s="13"/>
      <c r="K81"/>
      <c r="L81"/>
      <c r="M81"/>
      <c r="N81"/>
      <c r="O81"/>
      <c r="P81"/>
      <c r="Q81"/>
      <c r="R81"/>
      <c r="S81"/>
      <c r="T81"/>
      <c r="U81"/>
      <c r="V81"/>
      <c r="W81"/>
      <c r="X81" s="209"/>
      <c r="Y81" s="210"/>
      <c r="Z81" s="211"/>
      <c r="AA81" s="21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107"/>
      <c r="C82" s="75"/>
      <c r="D82" s="109"/>
      <c r="G82" s="32"/>
      <c r="I82" s="13"/>
      <c r="J82" s="13"/>
      <c r="K82"/>
      <c r="L82"/>
      <c r="M82"/>
      <c r="N82"/>
      <c r="O82"/>
      <c r="P82"/>
      <c r="Q82"/>
      <c r="R82"/>
      <c r="S82"/>
      <c r="T82"/>
      <c r="U82"/>
      <c r="V82"/>
      <c r="W82"/>
      <c r="X82" s="209"/>
      <c r="Y82" s="210"/>
      <c r="Z82" s="211"/>
      <c r="AA82" s="211"/>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B83" s="107"/>
      <c r="C83" s="75"/>
      <c r="D83" s="109"/>
      <c r="F83" s="43"/>
      <c r="G83" s="32"/>
      <c r="I83" s="13"/>
      <c r="J83" s="13"/>
      <c r="K83"/>
      <c r="L83"/>
      <c r="M83"/>
      <c r="N83"/>
      <c r="O83"/>
      <c r="P83"/>
      <c r="Q83"/>
      <c r="R83"/>
      <c r="S83"/>
      <c r="T83"/>
      <c r="U83"/>
      <c r="V83"/>
      <c r="W83"/>
      <c r="X83" s="209"/>
      <c r="Y83" s="210"/>
      <c r="Z83" s="211"/>
      <c r="AA83" s="211"/>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107"/>
      <c r="C84" s="75"/>
      <c r="D84" s="109"/>
      <c r="G84" s="32"/>
      <c r="I84" s="13"/>
      <c r="J84" s="13"/>
      <c r="K84"/>
      <c r="L84"/>
      <c r="M84"/>
      <c r="N84"/>
      <c r="O84"/>
      <c r="P84"/>
      <c r="Q84"/>
      <c r="R84"/>
      <c r="S84"/>
      <c r="T84"/>
      <c r="U84"/>
      <c r="V84"/>
      <c r="W84"/>
      <c r="X84" s="209"/>
      <c r="Y84" s="210"/>
      <c r="Z84" s="211"/>
      <c r="AA84" s="211"/>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7"/>
      <c r="B85" s="107"/>
      <c r="C85" s="75"/>
      <c r="D85" s="109"/>
      <c r="F85" s="43"/>
      <c r="G85" s="32"/>
      <c r="I85" s="13"/>
      <c r="J85" s="13"/>
      <c r="K85"/>
      <c r="L85"/>
      <c r="M85"/>
      <c r="N85"/>
      <c r="O85"/>
      <c r="P85"/>
      <c r="Q85"/>
      <c r="R85"/>
      <c r="S85"/>
      <c r="T85"/>
      <c r="U85"/>
      <c r="V85"/>
      <c r="W85"/>
      <c r="X85" s="209"/>
      <c r="Y85" s="210"/>
      <c r="Z85" s="211"/>
      <c r="AA85" s="211"/>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107"/>
      <c r="C86" s="75"/>
      <c r="D86" s="109"/>
      <c r="G86" s="32"/>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27"/>
      <c r="C87" s="10"/>
      <c r="D87" s="13"/>
      <c r="G87" s="32"/>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107"/>
      <c r="C88" s="75"/>
      <c r="D88" s="109"/>
      <c r="F88" s="43"/>
      <c r="G88" s="32"/>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110"/>
      <c r="C89" s="74"/>
      <c r="D89" s="111"/>
      <c r="G89" s="32"/>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8"/>
      <c r="B90" s="27"/>
      <c r="C90" s="10"/>
      <c r="D90" s="13"/>
      <c r="G90" s="32"/>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107"/>
      <c r="C91" s="75"/>
      <c r="D91" s="109"/>
      <c r="F91" s="43"/>
      <c r="G91" s="32"/>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112"/>
      <c r="C92" s="71"/>
      <c r="D92" s="55"/>
      <c r="G92" s="3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7"/>
      <c r="B93" s="27"/>
      <c r="C93" s="10"/>
      <c r="D93" s="13"/>
      <c r="G93" s="3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7"/>
      <c r="B94" s="107"/>
      <c r="C94" s="75"/>
      <c r="D94" s="109"/>
      <c r="F94" s="43"/>
      <c r="G94" s="32"/>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7"/>
      <c r="B95" s="107"/>
      <c r="C95" s="75"/>
      <c r="D95" s="109"/>
      <c r="F95" s="43"/>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7"/>
      <c r="B96" s="27"/>
      <c r="C96" s="79"/>
      <c r="D96" s="109"/>
      <c r="F96" s="43"/>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7"/>
      <c r="B97" s="88"/>
      <c r="C97" s="10"/>
      <c r="D97" s="13"/>
      <c r="G97" s="32"/>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7"/>
      <c r="B98" s="27"/>
      <c r="C98" s="79"/>
      <c r="D98" s="109"/>
      <c r="F98" s="43"/>
      <c r="G98" s="32"/>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7"/>
      <c r="B99" s="88"/>
      <c r="C99" s="72"/>
      <c r="D99" s="78"/>
      <c r="G99" s="32"/>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7"/>
      <c r="B100" s="27"/>
      <c r="C100" s="79"/>
      <c r="D100" s="109"/>
      <c r="F100" s="43"/>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7"/>
      <c r="B101" s="88"/>
      <c r="C101" s="72"/>
      <c r="D101" s="78"/>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7"/>
      <c r="B102" s="27"/>
      <c r="C102" s="79"/>
      <c r="D102" s="109"/>
      <c r="F102" s="43"/>
      <c r="G102" s="3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7"/>
      <c r="B103" s="27"/>
      <c r="C103" s="79"/>
      <c r="D103" s="109"/>
      <c r="G103" s="32"/>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8"/>
      <c r="B104" s="112"/>
      <c r="C104" s="71"/>
      <c r="D104" s="55"/>
      <c r="F104" s="43"/>
      <c r="G104" s="32"/>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38"/>
      <c r="B105" s="88"/>
      <c r="C105" s="10"/>
      <c r="D105" s="13"/>
      <c r="G105" s="32"/>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8"/>
      <c r="B106" s="112"/>
      <c r="C106" s="71"/>
      <c r="D106" s="55"/>
      <c r="F106" s="43"/>
      <c r="G106" s="32"/>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8"/>
      <c r="B107" s="112"/>
      <c r="C107" s="71"/>
      <c r="D107" s="55"/>
      <c r="F107" s="43"/>
      <c r="G107" s="32"/>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ht="12" customHeight="1">
      <c r="A108" s="37"/>
      <c r="B108" s="112"/>
      <c r="C108" s="71"/>
      <c r="D108" s="55"/>
      <c r="F108" s="43"/>
      <c r="G108" s="32"/>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ht="12" customHeight="1">
      <c r="A109" s="38"/>
      <c r="B109" s="113"/>
      <c r="C109" s="71"/>
      <c r="D109" s="55"/>
      <c r="E109" s="55"/>
      <c r="F109" s="32"/>
      <c r="G109" s="32"/>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114"/>
      <c r="C110" s="10"/>
      <c r="D110" s="31"/>
      <c r="E110" s="77"/>
      <c r="F110" s="31"/>
      <c r="G110" s="77"/>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8"/>
      <c r="B111" s="27"/>
      <c r="C111" s="10"/>
      <c r="D111" s="13"/>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8"/>
      <c r="B112" s="27"/>
      <c r="C112" s="71"/>
      <c r="D112" s="55"/>
      <c r="E112" s="55"/>
      <c r="F112" s="32"/>
      <c r="G112" s="32"/>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8"/>
      <c r="B113" s="81"/>
      <c r="C113" s="10"/>
      <c r="D113" s="13"/>
      <c r="E113" s="55"/>
      <c r="F113" s="40"/>
      <c r="G113" s="32"/>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8"/>
      <c r="B114" s="27"/>
      <c r="C114" s="10"/>
      <c r="D114" s="13"/>
      <c r="E114" s="55"/>
      <c r="F114" s="40"/>
      <c r="G114" s="32"/>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8"/>
      <c r="B115" s="95"/>
      <c r="C115" s="10"/>
      <c r="D115" s="31"/>
      <c r="E115" s="31"/>
      <c r="F115" s="40"/>
      <c r="G115" s="32"/>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8"/>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8"/>
      <c r="B117" s="45"/>
      <c r="C117" s="44"/>
      <c r="D117" s="51"/>
      <c r="E117" s="51"/>
      <c r="F117" s="48"/>
      <c r="G117" s="32"/>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8"/>
      <c r="B118" s="45"/>
      <c r="C118" s="44"/>
      <c r="D118" s="52"/>
      <c r="E118" s="52"/>
      <c r="F118"/>
      <c r="G118"/>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8"/>
      <c r="B119" s="58"/>
      <c r="C119" s="44"/>
      <c r="D119" s="59"/>
      <c r="E119" s="59"/>
      <c r="F119"/>
      <c r="G119"/>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8"/>
      <c r="B120" s="58"/>
      <c r="C120" s="44"/>
      <c r="D120" s="59"/>
      <c r="E120" s="59"/>
      <c r="F120"/>
      <c r="G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38"/>
      <c r="B121" s="58"/>
      <c r="C121" s="44"/>
      <c r="D121" s="59"/>
      <c r="E121" s="59"/>
      <c r="F121"/>
      <c r="G121"/>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8"/>
      <c r="B122" s="60"/>
      <c r="C122" s="44"/>
      <c r="D122" s="59"/>
      <c r="E122" s="59"/>
      <c r="F122"/>
      <c r="G122"/>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8"/>
      <c r="B123" s="60"/>
      <c r="C123" s="44"/>
      <c r="D123" s="59"/>
      <c r="E123" s="59"/>
      <c r="F123"/>
      <c r="G12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8"/>
      <c r="B124" s="15"/>
      <c r="C124" s="44"/>
      <c r="D124" s="59"/>
      <c r="E124" s="59"/>
      <c r="F124"/>
      <c r="G124"/>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79"/>
      <c r="B125" s="60"/>
      <c r="C125" s="44"/>
      <c r="D125" s="59"/>
      <c r="E125" s="59"/>
      <c r="F125"/>
      <c r="G125"/>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8"/>
      <c r="B126" s="60"/>
      <c r="C126" s="44"/>
      <c r="D126" s="59"/>
      <c r="E126" s="59"/>
      <c r="F126"/>
      <c r="G126"/>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79"/>
      <c r="B127" s="60"/>
      <c r="C127" s="44"/>
      <c r="D127" s="59"/>
      <c r="E127" s="59"/>
      <c r="F127"/>
      <c r="G12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4"/>
      <c r="B128" s="60"/>
      <c r="C128" s="44"/>
      <c r="D128" s="59"/>
      <c r="E128" s="59"/>
      <c r="F128"/>
      <c r="G128"/>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4"/>
      <c r="B129" s="60"/>
      <c r="C129" s="44"/>
      <c r="D129" s="59"/>
      <c r="E129" s="59"/>
      <c r="F129" s="50"/>
      <c r="G129"/>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4"/>
      <c r="B130" s="60"/>
      <c r="C130" s="44"/>
      <c r="D130" s="59"/>
      <c r="E130" s="59"/>
      <c r="F130" s="50"/>
      <c r="G130"/>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4"/>
      <c r="B131" s="60"/>
      <c r="C131" s="44"/>
      <c r="D131" s="59"/>
      <c r="E131" s="59"/>
      <c r="F131" s="50"/>
      <c r="G131"/>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4"/>
      <c r="B132" s="60"/>
      <c r="C132" s="44"/>
      <c r="D132" s="59"/>
      <c r="E132" s="59"/>
      <c r="F132" s="50"/>
      <c r="G132"/>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4"/>
      <c r="B133" s="35"/>
      <c r="C133" s="13"/>
      <c r="D133" s="31"/>
      <c r="E133" s="80"/>
      <c r="F133" s="43"/>
      <c r="G133" s="32"/>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4"/>
      <c r="B134" s="35"/>
      <c r="C134" s="13"/>
      <c r="D134" s="31"/>
      <c r="E134" s="31"/>
      <c r="F134" s="43"/>
      <c r="G134" s="32"/>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ht="13">
      <c r="A135" s="34"/>
      <c r="B135" s="47"/>
      <c r="C135" s="52"/>
      <c r="D135" s="51"/>
      <c r="E135" s="51"/>
      <c r="F135" s="49"/>
      <c r="G135"/>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4"/>
      <c r="B136" s="45"/>
      <c r="C136" s="44"/>
      <c r="D136" s="51"/>
      <c r="E136" s="51"/>
      <c r="F136" s="48"/>
      <c r="G136" s="32"/>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8"/>
      <c r="B137" s="45"/>
      <c r="C137" s="44"/>
      <c r="D137" s="52"/>
      <c r="E137" s="52"/>
      <c r="F137"/>
      <c r="G13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8"/>
      <c r="B138" s="15"/>
      <c r="C138" s="44"/>
      <c r="D138" s="59"/>
      <c r="E138" s="59"/>
      <c r="F138"/>
      <c r="G138"/>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8"/>
      <c r="B139" s="58"/>
      <c r="C139" s="44"/>
      <c r="D139" s="59"/>
      <c r="E139" s="59"/>
      <c r="F139"/>
      <c r="G139"/>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8"/>
      <c r="B140" s="58"/>
      <c r="C140" s="44"/>
      <c r="D140" s="59"/>
      <c r="E140" s="59"/>
      <c r="F140"/>
      <c r="G140"/>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B141" s="60"/>
      <c r="C141" s="44"/>
      <c r="D141" s="59"/>
      <c r="E141" s="59"/>
      <c r="F141"/>
      <c r="G141"/>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ht="13">
      <c r="A142" s="180"/>
      <c r="B142" s="15"/>
      <c r="C142" s="44"/>
      <c r="D142" s="59"/>
      <c r="E142" s="59"/>
      <c r="F142"/>
      <c r="G142"/>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15"/>
      <c r="B143" s="60"/>
      <c r="C143" s="44"/>
      <c r="D143" s="59"/>
      <c r="E143" s="59"/>
      <c r="F143"/>
      <c r="G14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5"/>
      <c r="B144" s="60"/>
      <c r="C144" s="44"/>
      <c r="D144" s="59"/>
      <c r="E144" s="59"/>
      <c r="F144"/>
      <c r="G144"/>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5"/>
      <c r="B145" s="60"/>
      <c r="C145" s="44"/>
      <c r="D145" s="59"/>
      <c r="E145" s="59"/>
      <c r="F145"/>
      <c r="G145"/>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15"/>
      <c r="B146" s="60"/>
      <c r="C146" s="44"/>
      <c r="D146" s="59"/>
      <c r="E146" s="59"/>
      <c r="F146"/>
      <c r="G146"/>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15"/>
      <c r="B147" s="60"/>
      <c r="C147" s="44"/>
      <c r="D147" s="59"/>
      <c r="E147" s="59"/>
      <c r="F147"/>
      <c r="G14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15"/>
      <c r="B148" s="60"/>
      <c r="C148" s="44"/>
      <c r="D148" s="59"/>
      <c r="E148" s="59"/>
      <c r="F148"/>
      <c r="G148"/>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7"/>
      <c r="B149" s="60"/>
      <c r="C149" s="44"/>
      <c r="D149" s="59"/>
      <c r="E149" s="59"/>
      <c r="F149" s="50"/>
      <c r="G149"/>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7"/>
      <c r="B150" s="60"/>
      <c r="C150" s="44"/>
      <c r="D150" s="59"/>
      <c r="E150" s="59"/>
      <c r="F150" s="50"/>
      <c r="G150"/>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7"/>
      <c r="B151" s="35"/>
      <c r="C151" s="13"/>
      <c r="D151" s="31"/>
      <c r="E151" s="80"/>
      <c r="F151" s="43"/>
      <c r="G151" s="32"/>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ht="13">
      <c r="A152" s="37"/>
      <c r="B152" s="41"/>
      <c r="C152" s="13"/>
      <c r="D152" s="31"/>
      <c r="E152" s="31"/>
      <c r="F152" s="50"/>
      <c r="G152"/>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ht="13">
      <c r="A153" s="37"/>
      <c r="B153" s="47"/>
      <c r="C153" s="52"/>
      <c r="D153" s="51"/>
      <c r="E153" s="51"/>
      <c r="F153" s="49"/>
      <c r="G15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7"/>
      <c r="B154" s="45"/>
      <c r="C154" s="52"/>
      <c r="D154" s="51"/>
      <c r="E154" s="51"/>
      <c r="F154" s="48"/>
      <c r="G154" s="32"/>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7"/>
      <c r="B155" s="45"/>
      <c r="C155" s="44"/>
      <c r="D155" s="52"/>
      <c r="E155" s="52"/>
      <c r="F155"/>
      <c r="G155"/>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7"/>
      <c r="B156" s="15"/>
      <c r="C156" s="44"/>
      <c r="D156" s="59"/>
      <c r="E156" s="59"/>
      <c r="F156"/>
      <c r="G156"/>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60"/>
      <c r="C157" s="44"/>
      <c r="D157" s="76"/>
      <c r="E157" s="59"/>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7"/>
      <c r="B158" s="60"/>
      <c r="C158" s="44"/>
      <c r="D158" s="76"/>
      <c r="E158" s="59"/>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7"/>
      <c r="B159" s="60"/>
      <c r="C159" s="44"/>
      <c r="D159" s="76"/>
      <c r="E159" s="59"/>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37"/>
      <c r="B160" s="58"/>
      <c r="C160" s="44"/>
      <c r="D160" s="76"/>
      <c r="E160" s="59"/>
      <c r="F160"/>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37"/>
      <c r="B161" s="60"/>
      <c r="C161" s="44"/>
      <c r="D161" s="76"/>
      <c r="E161" s="59"/>
      <c r="F161"/>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7"/>
      <c r="B162" s="60"/>
      <c r="C162" s="44"/>
      <c r="D162" s="76"/>
      <c r="E162" s="59"/>
      <c r="F162"/>
      <c r="G16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7"/>
      <c r="B163" s="58"/>
      <c r="C163" s="44"/>
      <c r="D163" s="76"/>
      <c r="E163" s="59"/>
      <c r="F163"/>
      <c r="G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37"/>
      <c r="B164" s="58"/>
      <c r="C164" s="44"/>
      <c r="D164" s="76"/>
      <c r="E164" s="59"/>
      <c r="F164"/>
      <c r="G164"/>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7"/>
      <c r="B165" s="60"/>
      <c r="C165" s="44"/>
      <c r="D165" s="76"/>
      <c r="E165" s="59"/>
      <c r="F165"/>
      <c r="G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7"/>
      <c r="B166" s="60"/>
      <c r="C166" s="44"/>
      <c r="D166" s="76"/>
      <c r="E166" s="59"/>
      <c r="F166"/>
      <c r="G166"/>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8"/>
      <c r="B167" s="60"/>
      <c r="C167" s="44"/>
      <c r="D167" s="76"/>
      <c r="E167" s="59"/>
      <c r="F167"/>
      <c r="G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7"/>
      <c r="B168" s="60"/>
      <c r="C168" s="44"/>
      <c r="D168" s="76"/>
      <c r="E168" s="59"/>
      <c r="F168" s="50"/>
      <c r="G168"/>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5"/>
      <c r="B169" s="60"/>
      <c r="C169" s="44"/>
      <c r="D169" s="76"/>
      <c r="E169" s="59"/>
      <c r="F169" s="50"/>
      <c r="G169"/>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A170" s="15"/>
      <c r="B170" s="35"/>
      <c r="C170" s="13"/>
      <c r="D170" s="31"/>
      <c r="E170" s="80"/>
      <c r="F170" s="43"/>
      <c r="G170" s="32"/>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5"/>
      <c r="B171" s="35"/>
      <c r="C171" s="13"/>
      <c r="D171" s="31"/>
      <c r="E171" s="31"/>
      <c r="F171" s="40"/>
      <c r="G171" s="32"/>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A172" s="15"/>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c r="A175"/>
    </row>
    <row r="176" spans="1:257">
      <c r="A176"/>
    </row>
    <row r="177" spans="1:1">
      <c r="A177"/>
    </row>
    <row r="178" spans="1:1">
      <c r="A178"/>
    </row>
    <row r="179" spans="1:1">
      <c r="A179" s="13"/>
    </row>
    <row r="180" spans="1:1">
      <c r="A180" s="13"/>
    </row>
    <row r="181" spans="1:1">
      <c r="A181" s="13"/>
    </row>
    <row r="182" spans="1:1">
      <c r="A182" s="13"/>
    </row>
    <row r="183" spans="1:1">
      <c r="A183" s="13"/>
    </row>
    <row r="184" spans="1:1">
      <c r="A184" s="33"/>
    </row>
    <row r="185" spans="1:1">
      <c r="A185" s="13"/>
    </row>
    <row r="186" spans="1:1">
      <c r="A186" s="13"/>
    </row>
    <row r="187" spans="1:1">
      <c r="A187" s="13"/>
    </row>
    <row r="188" spans="1:1">
      <c r="A188" s="13"/>
    </row>
    <row r="189" spans="1:1">
      <c r="A189" s="13"/>
    </row>
    <row r="190" spans="1:1">
      <c r="A190" s="13"/>
    </row>
    <row r="191" spans="1:1">
      <c r="A191" s="13"/>
    </row>
    <row r="192" spans="1:1">
      <c r="A192" s="13"/>
    </row>
    <row r="193" spans="1:1">
      <c r="A193" s="13"/>
    </row>
    <row r="194" spans="1:1">
      <c r="A194" s="13"/>
    </row>
    <row r="195" spans="1:1">
      <c r="A195" s="13"/>
    </row>
    <row r="196" spans="1:1">
      <c r="A196" s="13"/>
    </row>
    <row r="197" spans="1:1">
      <c r="A197" s="13"/>
    </row>
    <row r="198" spans="1:1">
      <c r="A198" s="13"/>
    </row>
    <row r="199" spans="1:1">
      <c r="A199" s="37"/>
    </row>
    <row r="200" spans="1:1">
      <c r="A200" s="33"/>
    </row>
    <row r="201" spans="1:1">
      <c r="A201" s="13"/>
    </row>
    <row r="202" spans="1:1">
      <c r="A202" s="33"/>
    </row>
    <row r="203" spans="1:1">
      <c r="A203" s="37"/>
    </row>
    <row r="204" spans="1:1">
      <c r="A204" s="37"/>
    </row>
    <row r="205" spans="1:1">
      <c r="A205" s="34"/>
    </row>
    <row r="206" spans="1:1">
      <c r="A206" s="37"/>
    </row>
    <row r="207" spans="1:1">
      <c r="A207" s="37"/>
    </row>
    <row r="208" spans="1:1">
      <c r="A208" s="37"/>
    </row>
    <row r="209" spans="1:1">
      <c r="A209" s="37"/>
    </row>
    <row r="210" spans="1:1">
      <c r="A210" s="37"/>
    </row>
    <row r="211" spans="1:1">
      <c r="A211" s="37"/>
    </row>
    <row r="212" spans="1:1">
      <c r="A212" s="37"/>
    </row>
    <row r="213" spans="1:1">
      <c r="A213" s="37"/>
    </row>
    <row r="214" spans="1:1">
      <c r="A214" s="37"/>
    </row>
    <row r="215" spans="1:1">
      <c r="A215" s="37"/>
    </row>
    <row r="216" spans="1:1">
      <c r="A216" s="37"/>
    </row>
    <row r="217" spans="1:1">
      <c r="A217" s="37"/>
    </row>
    <row r="218" spans="1:1">
      <c r="A218" s="37"/>
    </row>
    <row r="219" spans="1:1">
      <c r="A219" s="37"/>
    </row>
  </sheetData>
  <sheetProtection algorithmName="SHA-512" hashValue="hrdeKSCALxSfZSy8hYT8MtlJl47XXjkhC3lJskZJ10wT5JQNTrKChkLEME2FvWYXawCfLIy6V7H12bw9xrUQYA==" saltValue="wpYDjmqknr0NoDfK3aCnB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&amp;R&amp;18 &amp;"Arial,Krepko"3.3&amp;"Arial,Običajno"&amp;10
&amp;8Št. projekta: TREO-P-082/24-E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33c23aed-aeb3-425d-a56e-b9e01d3ac132" xsi:nil="true"/>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F6DC86-364F-4BD3-BDF4-7E68D63E9F33}">
  <ds:schemaRefs>
    <ds:schemaRef ds:uri="http://schemas.microsoft.com/office/2006/metadata/properties"/>
    <ds:schemaRef ds:uri="http://schemas.microsoft.com/office/infopath/2007/PartnerControls"/>
    <ds:schemaRef ds:uri="33c23aed-aeb3-425d-a56e-b9e01d3ac132"/>
    <ds:schemaRef ds:uri="40b4c89f-b18b-47e0-9912-4592afcd9585"/>
  </ds:schemaRefs>
</ds:datastoreItem>
</file>

<file path=customXml/itemProps2.xml><?xml version="1.0" encoding="utf-8"?>
<ds:datastoreItem xmlns:ds="http://schemas.openxmlformats.org/officeDocument/2006/customXml" ds:itemID="{7D08B250-4668-4FF9-AB08-B0A7D22E6E70}">
  <ds:schemaRefs>
    <ds:schemaRef ds:uri="http://schemas.microsoft.com/sharepoint/v3/contenttype/forms"/>
  </ds:schemaRefs>
</ds:datastoreItem>
</file>

<file path=customXml/itemProps3.xml><?xml version="1.0" encoding="utf-8"?>
<ds:datastoreItem xmlns:ds="http://schemas.openxmlformats.org/officeDocument/2006/customXml" ds:itemID="{7D9D76A7-7F0E-4C95-AB1B-C1BDAD3AC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18</vt:i4>
      </vt:variant>
    </vt:vector>
  </HeadingPairs>
  <TitlesOfParts>
    <vt:vector size="27" baseType="lpstr">
      <vt:lpstr>3.3 REK</vt:lpstr>
      <vt:lpstr>3.3.1.VODENJE IN DOKUMENTACIJA</vt:lpstr>
      <vt:lpstr>3.3.2.SEZNAM OPREME MFE</vt:lpstr>
      <vt:lpstr>3.3.3.SEZNAM OPREME KONSTRUKCIJ</vt:lpstr>
      <vt:lpstr>3.3.4.SEZNAM OPREME STIK. BLOK.</vt:lpstr>
      <vt:lpstr>3.3.5. KABELSKE POVEZAVE</vt:lpstr>
      <vt:lpstr>3.3.6. OZEMLJITEV IN STRELOVOD</vt:lpstr>
      <vt:lpstr>3.3.7.ELEKTROMONTAŽNA IN KROVSK</vt:lpstr>
      <vt:lpstr>3.3.8. KABELSKA KANALIZACIJA</vt:lpstr>
      <vt:lpstr>'3.3 REK'!Področje_tiskanja</vt:lpstr>
      <vt:lpstr>'3.3.1.VODENJE IN DOKUMENTACIJA'!Področje_tiskanja</vt:lpstr>
      <vt:lpstr>'3.3.2.SEZNAM OPREME MFE'!Področje_tiskanja</vt:lpstr>
      <vt:lpstr>'3.3.3.SEZNAM OPREME KONSTRUKCIJ'!Področje_tiskanja</vt:lpstr>
      <vt:lpstr>'3.3.4.SEZNAM OPREME STIK. BLOK.'!Področje_tiskanja</vt:lpstr>
      <vt:lpstr>'3.3.5. KABELSKE POVEZAVE'!Področje_tiskanja</vt:lpstr>
      <vt:lpstr>'3.3.6. OZEMLJITEV IN STRELOVOD'!Področje_tiskanja</vt:lpstr>
      <vt:lpstr>'3.3.7.ELEKTROMONTAŽNA IN KROVSK'!Področje_tiskanja</vt:lpstr>
      <vt:lpstr>'3.3.8. KABELSKA KANALIZACIJA'!Področje_tiskanja</vt:lpstr>
      <vt:lpstr>'3.3 REK'!Tiskanje_naslovov</vt:lpstr>
      <vt:lpstr>'3.3.1.VODENJE IN DOKUMENTACIJA'!Tiskanje_naslovov</vt:lpstr>
      <vt:lpstr>'3.3.2.SEZNAM OPREME MFE'!Tiskanje_naslovov</vt:lpstr>
      <vt:lpstr>'3.3.3.SEZNAM OPREME KONSTRUKCIJ'!Tiskanje_naslovov</vt:lpstr>
      <vt:lpstr>'3.3.4.SEZNAM OPREME STIK. BLOK.'!Tiskanje_naslovov</vt:lpstr>
      <vt:lpstr>'3.3.5. KABELSKE POVEZAVE'!Tiskanje_naslovov</vt:lpstr>
      <vt:lpstr>'3.3.6. OZEMLJITEV IN STRELOVOD'!Tiskanje_naslovov</vt:lpstr>
      <vt:lpstr>'3.3.7.ELEKTROMONTAŽNA IN KROVSK'!Tiskanje_naslovov</vt:lpstr>
      <vt:lpstr>'3.3.8. KABELSKA KANALIZACIJA'!Tiskanje_naslovov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Anja Hohler</cp:lastModifiedBy>
  <cp:revision/>
  <cp:lastPrinted>2024-09-11T11:59:38Z</cp:lastPrinted>
  <dcterms:created xsi:type="dcterms:W3CDTF">2014-11-12T19:50:11Z</dcterms:created>
  <dcterms:modified xsi:type="dcterms:W3CDTF">2025-09-22T14:32:14Z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0x0101008B63F083AD46B3428AA5524303C2B96B</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